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560" windowHeight="15150"/>
  </bookViews>
  <sheets>
    <sheet name="Приложение 4 " sheetId="4" r:id="rId1"/>
  </sheets>
  <calcPr calcId="125725"/>
</workbook>
</file>

<file path=xl/calcChain.xml><?xml version="1.0" encoding="utf-8"?>
<calcChain xmlns="http://schemas.openxmlformats.org/spreadsheetml/2006/main">
  <c r="G77" i="4"/>
  <c r="G82"/>
  <c r="G135"/>
  <c r="G129"/>
  <c r="G125"/>
  <c r="G124"/>
  <c r="G123"/>
  <c r="G112"/>
  <c r="G106"/>
  <c r="G98"/>
  <c r="G94"/>
  <c r="G93"/>
  <c r="G89"/>
  <c r="G67"/>
  <c r="G63"/>
  <c r="G62"/>
  <c r="G55"/>
  <c r="G54"/>
  <c r="G53" s="1"/>
  <c r="G50"/>
  <c r="G49"/>
  <c r="G48"/>
  <c r="G47"/>
  <c r="G40"/>
  <c r="G37"/>
  <c r="G36"/>
  <c r="G35"/>
  <c r="G31"/>
  <c r="G30"/>
  <c r="G20"/>
  <c r="G19"/>
  <c r="G18"/>
  <c r="G13"/>
  <c r="H93"/>
  <c r="H94"/>
  <c r="H98"/>
  <c r="I98"/>
  <c r="I93" s="1"/>
  <c r="I76" s="1"/>
  <c r="I94"/>
  <c r="G12" l="1"/>
  <c r="G76"/>
  <c r="H76"/>
  <c r="I89"/>
  <c r="H89"/>
  <c r="I135"/>
  <c r="I129"/>
  <c r="I125"/>
  <c r="I124"/>
  <c r="I123"/>
  <c r="I112"/>
  <c r="I109"/>
  <c r="I106"/>
  <c r="I95"/>
  <c r="I67"/>
  <c r="I55"/>
  <c r="I54"/>
  <c r="I53" s="1"/>
  <c r="I48"/>
  <c r="I42"/>
  <c r="I41"/>
  <c r="I40"/>
  <c r="I37"/>
  <c r="I36"/>
  <c r="I35"/>
  <c r="I31"/>
  <c r="I30"/>
  <c r="I20"/>
  <c r="I19"/>
  <c r="I18"/>
  <c r="I12" s="1"/>
  <c r="I13"/>
  <c r="H135"/>
  <c r="H129"/>
  <c r="H125"/>
  <c r="H124"/>
  <c r="H123"/>
  <c r="H112"/>
  <c r="H109"/>
  <c r="H106"/>
  <c r="H95"/>
  <c r="H67"/>
  <c r="H55"/>
  <c r="H54"/>
  <c r="H53" s="1"/>
  <c r="H50"/>
  <c r="H49"/>
  <c r="H48"/>
  <c r="H47"/>
  <c r="H42"/>
  <c r="H41"/>
  <c r="H40"/>
  <c r="H37"/>
  <c r="H36"/>
  <c r="H35"/>
  <c r="H31"/>
  <c r="H30"/>
  <c r="H20"/>
  <c r="H19"/>
  <c r="H18"/>
  <c r="H13"/>
  <c r="G140" l="1"/>
  <c r="G11" s="1"/>
  <c r="H12"/>
  <c r="I140"/>
  <c r="I11" s="1"/>
  <c r="H140" l="1"/>
  <c r="H11" s="1"/>
</calcChain>
</file>

<file path=xl/sharedStrings.xml><?xml version="1.0" encoding="utf-8"?>
<sst xmlns="http://schemas.openxmlformats.org/spreadsheetml/2006/main" count="378" uniqueCount="117">
  <si>
    <t/>
  </si>
  <si>
    <t>9900000000</t>
  </si>
  <si>
    <t>Непрограммные направления бюджета</t>
  </si>
  <si>
    <t>9900081490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</si>
  <si>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</si>
  <si>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</si>
  <si>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</si>
  <si>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99000S0240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</si>
  <si>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</si>
  <si>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9900076400</t>
  </si>
  <si>
    <t>Отдельные мероприятия ,осуществляемые в рамках благоустройства в части содержания мест захоронения</t>
  </si>
  <si>
    <t>9900076100</t>
  </si>
  <si>
    <t>Отдельные мероприятия ,осуществляемые в рамках благоустройства в части уличного освещения</t>
  </si>
  <si>
    <t>9900070240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</si>
  <si>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</si>
  <si>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Благоустройство</t>
  </si>
  <si>
    <t>ЖИЛИЩНО-КОММУНАЛЬНОЕ ХОЗЯЙСТВО</t>
  </si>
  <si>
    <t>9900049790</t>
  </si>
  <si>
    <t>Содержание дорог местного значения</t>
  </si>
  <si>
    <t>Дорожное хозяйство (дорожные фонды)</t>
  </si>
  <si>
    <t>НАЦИОНАЛЬНАЯ ЭКОНОМИКА</t>
  </si>
  <si>
    <t>9900081795</t>
  </si>
  <si>
    <t>Мероприятия по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</si>
  <si>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</si>
  <si>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9900081219</t>
  </si>
  <si>
    <t>Мероприятия по гражданской обороне</t>
  </si>
  <si>
    <t>9900081218</t>
  </si>
  <si>
    <t>Предупреждение и ликвидация  последствий ЧС и стихийных бедствий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</si>
  <si>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</si>
  <si>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</si>
  <si>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</si>
  <si>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</si>
  <si>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</si>
  <si>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</si>
  <si>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9900081920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</si>
  <si>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</si>
  <si>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</si>
  <si>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</si>
  <si>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9900081000</t>
  </si>
  <si>
    <t>Резервные средства</t>
  </si>
  <si>
    <t>Резервные фонды местных администраций</t>
  </si>
  <si>
    <t>Резервные фонды</t>
  </si>
  <si>
    <t>9900010204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</si>
  <si>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</si>
  <si>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</si>
  <si>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9900010203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</si>
  <si>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</si>
  <si>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</si>
  <si>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</si>
  <si>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</si>
  <si>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руб.</t>
  </si>
  <si>
    <t>Сумма на 2024 год</t>
  </si>
  <si>
    <t>КВР</t>
  </si>
  <si>
    <t>КЦСР</t>
  </si>
  <si>
    <t>ПР</t>
  </si>
  <si>
    <t>РЗ</t>
  </si>
  <si>
    <t>ГРБС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</si>
  <si>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</si>
  <si>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</si>
  <si>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</si>
  <si>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</si>
  <si>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</si>
  <si>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</si>
  <si>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</si>
  <si>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</si>
  <si>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</si>
  <si>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</si>
  <si>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</si>
  <si>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</si>
  <si>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</si>
  <si>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</si>
  <si>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</si>
  <si>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</si>
  <si>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Условно утвержденные расходы</t>
  </si>
  <si>
    <t>99</t>
  </si>
  <si>
    <t>0000000000</t>
  </si>
  <si>
    <t>00</t>
  </si>
  <si>
    <t>Межбюджетные трансферты общего характера бюджетам субъектов Российской Федерации и муниципальных образований</t>
  </si>
  <si>
    <t>9900081520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</si>
  <si>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</si>
  <si>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</si>
  <si>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</si>
  <si>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</si>
  <si>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</si>
  <si>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дорожным хозяйством</t>
  </si>
  <si>
    <t>9900070320</t>
  </si>
  <si>
    <t>Отдельные мероприятия ,осуществляемые по благоустройству поселений</t>
  </si>
  <si>
    <t>9900076500</t>
  </si>
  <si>
    <t>КУЛЬТУРА, КИНЕМАТОГРАФИЯ</t>
  </si>
  <si>
    <t>Культура</t>
  </si>
  <si>
    <t>Обеспечение деятельности подведомственных учреждений</t>
  </si>
  <si>
    <t>9900081440</t>
  </si>
  <si>
    <t>ФИЗИЧЕСКАЯ КУЛЬТУРА И СПОРТ</t>
  </si>
  <si>
    <t>Массовый спорт</t>
  </si>
  <si>
    <t>Физическая культура и спорт</t>
  </si>
  <si>
    <t>9900081450</t>
  </si>
  <si>
    <t>Администрация Студеновского сельсовета</t>
  </si>
  <si>
    <t>010</t>
  </si>
  <si>
    <t>Сумма на 2025 год</t>
  </si>
  <si>
    <t>Жилищное хозяйство</t>
  </si>
  <si>
    <t>Обеспечение населения качественным жильем и жилищно-коммунальными услугами</t>
  </si>
  <si>
    <t>0900000000</t>
  </si>
  <si>
    <t>Переселение граждан из аварийного жилищного фонда</t>
  </si>
  <si>
    <t>0910270500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</si>
  <si>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</si>
  <si>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</si>
  <si>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</si>
  <si>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</si>
  <si>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Прочие расходы в сфере ЖКХ</t>
  </si>
  <si>
    <t>Коммунальное хозяйство</t>
  </si>
  <si>
    <t>Содержание муниципального имущества</t>
  </si>
  <si>
    <t>Мероприятия в области жилищного хозяйства</t>
  </si>
  <si>
    <t>Бюджетные инвестиции на приобретение объектов недвижимого имущества в государственную (муниципальную) собственность</t>
  </si>
  <si>
    <t>Ведомственная структура расходов бюджета Студеновского сельсовета Карасукского района  на 2024 год и плановый период 2025 и 2026 годов</t>
  </si>
  <si>
    <t>Сумма на 2026 год</t>
  </si>
  <si>
    <t>Муниципальная программа "Энергосбережение и повышение энергетической эффективности в Студеновском сельсовете Карасукского района Новосибирской области на 2023-2027 годы"</t>
  </si>
  <si>
    <t>Приложение 3                                             к решению 33-ей сессии Совета депутатов Студеновского сельсовета Карасукского района  "О бюджете Студеновского сельсовета на 2024 год и плановый период 2025 и 2026 годов"                                                                                    от 17.05.2024г. №137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</si>
</sst>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;&quot;&quot;"/>
    <numFmt numFmtId="166" formatCode="00;;&quot;&quot;"/>
    <numFmt numFmtId="167" formatCode="000;;"/>
    <numFmt numFmtId="168" formatCode="0000000000;;"/>
    <numFmt numFmtId="169" formatCode="00"/>
    <numFmt numFmtId="170" formatCode="000;[Red]\-000;&quot;&quot;"/>
  </numFmts>
  <fonts count="9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0">
    <xf numFmtId="0" fontId="0" fillId="0" borderId="0" xfId="0"/>
    <xf numFmtId="0" fontId="1" fillId="0" borderId="0" xfId="0" applyFont="1" applyProtection="1">
      <protection hidden="1"/>
    </xf>
    <xf numFmtId="0" fontId="0" fillId="0" borderId="0" xfId="0" applyAlignment="1">
      <alignment wrapText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4" fillId="0" borderId="0" xfId="0" applyFont="1" applyFill="1" applyAlignment="1" applyProtection="1">
      <alignment vertical="center"/>
      <protection hidden="1"/>
    </xf>
    <xf numFmtId="0" fontId="0" fillId="0" borderId="1" xfId="0" applyBorder="1"/>
    <xf numFmtId="0" fontId="0" fillId="0" borderId="0" xfId="0" applyAlignment="1">
      <alignment horizontal="center"/>
    </xf>
    <xf numFmtId="0" fontId="0" fillId="2" borderId="0" xfId="0" applyFill="1"/>
    <xf numFmtId="0" fontId="5" fillId="0" borderId="0" xfId="0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5" fillId="2" borderId="0" xfId="1" applyNumberFormat="1" applyFont="1" applyFill="1" applyAlignment="1" applyProtection="1">
      <alignment vertical="top" wrapText="1"/>
      <protection hidden="1"/>
    </xf>
    <xf numFmtId="0" fontId="5" fillId="2" borderId="0" xfId="1" applyNumberFormat="1" applyFont="1" applyFill="1" applyAlignment="1" applyProtection="1">
      <alignment horizontal="center" vertical="top" wrapText="1"/>
      <protection hidden="1"/>
    </xf>
    <xf numFmtId="0" fontId="5" fillId="2" borderId="0" xfId="0" applyFont="1" applyFill="1" applyAlignment="1" applyProtection="1">
      <protection hidden="1"/>
    </xf>
    <xf numFmtId="0" fontId="5" fillId="2" borderId="0" xfId="0" applyFont="1" applyFill="1" applyProtection="1">
      <protection hidden="1"/>
    </xf>
    <xf numFmtId="0" fontId="6" fillId="0" borderId="0" xfId="0" applyFont="1" applyFill="1" applyAlignment="1" applyProtection="1">
      <alignment horizontal="center" vertical="center" wrapText="1"/>
      <protection hidden="1"/>
    </xf>
    <xf numFmtId="0" fontId="5" fillId="0" borderId="0" xfId="0" applyFont="1" applyAlignment="1">
      <alignment wrapText="1"/>
    </xf>
    <xf numFmtId="0" fontId="5" fillId="0" borderId="0" xfId="0" applyFont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wrapText="1"/>
      <protection hidden="1"/>
    </xf>
    <xf numFmtId="0" fontId="6" fillId="0" borderId="1" xfId="0" applyNumberFormat="1" applyFont="1" applyFill="1" applyBorder="1" applyAlignment="1" applyProtection="1">
      <alignment horizontal="center"/>
      <protection hidden="1"/>
    </xf>
    <xf numFmtId="0" fontId="6" fillId="2" borderId="1" xfId="0" applyNumberFormat="1" applyFont="1" applyFill="1" applyBorder="1" applyAlignment="1" applyProtection="1">
      <alignment horizontal="center"/>
      <protection hidden="1"/>
    </xf>
    <xf numFmtId="0" fontId="6" fillId="0" borderId="1" xfId="0" applyNumberFormat="1" applyFont="1" applyFill="1" applyBorder="1" applyAlignment="1" applyProtection="1">
      <alignment horizontal="left" wrapText="1"/>
      <protection hidden="1"/>
    </xf>
    <xf numFmtId="49" fontId="6" fillId="0" borderId="1" xfId="0" applyNumberFormat="1" applyFont="1" applyFill="1" applyBorder="1" applyAlignment="1" applyProtection="1">
      <alignment horizontal="right"/>
      <protection hidden="1"/>
    </xf>
    <xf numFmtId="164" fontId="6" fillId="2" borderId="1" xfId="0" applyNumberFormat="1" applyFont="1" applyFill="1" applyBorder="1" applyAlignment="1" applyProtection="1">
      <alignment horizontal="center"/>
      <protection hidden="1"/>
    </xf>
    <xf numFmtId="165" fontId="6" fillId="0" borderId="1" xfId="0" applyNumberFormat="1" applyFont="1" applyFill="1" applyBorder="1" applyAlignment="1" applyProtection="1">
      <alignment wrapText="1"/>
      <protection hidden="1"/>
    </xf>
    <xf numFmtId="165" fontId="6" fillId="0" borderId="1" xfId="0" applyNumberFormat="1" applyFont="1" applyFill="1" applyBorder="1" applyAlignment="1" applyProtection="1">
      <alignment horizontal="right" wrapText="1"/>
      <protection hidden="1"/>
    </xf>
    <xf numFmtId="166" fontId="6" fillId="0" borderId="1" xfId="0" applyNumberFormat="1" applyFont="1" applyFill="1" applyBorder="1" applyAlignment="1" applyProtection="1">
      <alignment horizontal="centerContinuous" wrapText="1"/>
      <protection hidden="1"/>
    </xf>
    <xf numFmtId="169" fontId="6" fillId="0" borderId="1" xfId="0" applyNumberFormat="1" applyFont="1" applyFill="1" applyBorder="1" applyAlignment="1" applyProtection="1">
      <alignment horizontal="centerContinuous" wrapText="1"/>
      <protection hidden="1"/>
    </xf>
    <xf numFmtId="168" fontId="6" fillId="0" borderId="1" xfId="0" applyNumberFormat="1" applyFont="1" applyFill="1" applyBorder="1" applyAlignment="1" applyProtection="1">
      <alignment horizontal="centerContinuous" wrapText="1"/>
      <protection hidden="1"/>
    </xf>
    <xf numFmtId="167" fontId="6" fillId="0" borderId="1" xfId="0" applyNumberFormat="1" applyFont="1" applyFill="1" applyBorder="1" applyAlignment="1" applyProtection="1">
      <alignment horizontal="centerContinuous" wrapText="1"/>
      <protection hidden="1"/>
    </xf>
    <xf numFmtId="164" fontId="6" fillId="2" borderId="1" xfId="0" applyNumberFormat="1" applyFont="1" applyFill="1" applyBorder="1" applyAlignment="1" applyProtection="1">
      <alignment horizontal="center" wrapText="1"/>
      <protection hidden="1"/>
    </xf>
    <xf numFmtId="165" fontId="6" fillId="2" borderId="1" xfId="0" applyNumberFormat="1" applyFont="1" applyFill="1" applyBorder="1" applyAlignment="1" applyProtection="1">
      <alignment wrapText="1"/>
      <protection hidden="1"/>
    </xf>
    <xf numFmtId="165" fontId="6" fillId="2" borderId="1" xfId="0" applyNumberFormat="1" applyFont="1" applyFill="1" applyBorder="1" applyAlignment="1" applyProtection="1">
      <alignment horizontal="right" wrapText="1"/>
      <protection hidden="1"/>
    </xf>
    <xf numFmtId="166" fontId="6" fillId="2" borderId="1" xfId="0" applyNumberFormat="1" applyFont="1" applyFill="1" applyBorder="1" applyAlignment="1" applyProtection="1">
      <alignment horizontal="centerContinuous" wrapText="1"/>
      <protection hidden="1"/>
    </xf>
    <xf numFmtId="169" fontId="6" fillId="2" borderId="1" xfId="0" applyNumberFormat="1" applyFont="1" applyFill="1" applyBorder="1" applyAlignment="1" applyProtection="1">
      <alignment horizontal="centerContinuous" wrapText="1"/>
      <protection hidden="1"/>
    </xf>
    <xf numFmtId="168" fontId="6" fillId="2" borderId="1" xfId="0" applyNumberFormat="1" applyFont="1" applyFill="1" applyBorder="1" applyAlignment="1" applyProtection="1">
      <alignment horizontal="centerContinuous" wrapText="1"/>
      <protection hidden="1"/>
    </xf>
    <xf numFmtId="167" fontId="6" fillId="2" borderId="1" xfId="0" applyNumberFormat="1" applyFont="1" applyFill="1" applyBorder="1" applyAlignment="1" applyProtection="1">
      <alignment horizontal="centerContinuous" wrapText="1"/>
      <protection hidden="1"/>
    </xf>
    <xf numFmtId="165" fontId="5" fillId="2" borderId="1" xfId="0" applyNumberFormat="1" applyFont="1" applyFill="1" applyBorder="1" applyAlignment="1" applyProtection="1">
      <alignment wrapText="1"/>
      <protection hidden="1"/>
    </xf>
    <xf numFmtId="165" fontId="5" fillId="2" borderId="1" xfId="0" applyNumberFormat="1" applyFont="1" applyFill="1" applyBorder="1" applyAlignment="1" applyProtection="1">
      <alignment horizontal="right" wrapText="1"/>
      <protection hidden="1"/>
    </xf>
    <xf numFmtId="166" fontId="5" fillId="2" borderId="1" xfId="0" applyNumberFormat="1" applyFont="1" applyFill="1" applyBorder="1" applyAlignment="1" applyProtection="1">
      <alignment horizontal="centerContinuous" wrapText="1"/>
      <protection hidden="1"/>
    </xf>
    <xf numFmtId="169" fontId="5" fillId="2" borderId="1" xfId="0" applyNumberFormat="1" applyFont="1" applyFill="1" applyBorder="1" applyAlignment="1" applyProtection="1">
      <alignment horizontal="centerContinuous" wrapText="1"/>
      <protection hidden="1"/>
    </xf>
    <xf numFmtId="168" fontId="5" fillId="2" borderId="1" xfId="0" applyNumberFormat="1" applyFont="1" applyFill="1" applyBorder="1" applyAlignment="1" applyProtection="1">
      <alignment horizontal="centerContinuous" wrapText="1"/>
      <protection hidden="1"/>
    </xf>
    <xf numFmtId="167" fontId="5" fillId="2" borderId="1" xfId="0" applyNumberFormat="1" applyFont="1" applyFill="1" applyBorder="1" applyAlignment="1" applyProtection="1">
      <alignment horizontal="centerContinuous" wrapText="1"/>
      <protection hidden="1"/>
    </xf>
    <xf numFmtId="164" fontId="5" fillId="2" borderId="1" xfId="0" applyNumberFormat="1" applyFont="1" applyFill="1" applyBorder="1" applyAlignment="1" applyProtection="1">
      <alignment horizontal="center" wrapText="1"/>
      <protection hidden="1"/>
    </xf>
    <xf numFmtId="164" fontId="6" fillId="2" borderId="1" xfId="0" applyNumberFormat="1" applyFont="1" applyFill="1" applyBorder="1" applyAlignment="1" applyProtection="1">
      <alignment horizontal="centerContinuous" wrapText="1"/>
      <protection hidden="1"/>
    </xf>
    <xf numFmtId="164" fontId="5" fillId="2" borderId="1" xfId="0" applyNumberFormat="1" applyFont="1" applyFill="1" applyBorder="1" applyAlignment="1" applyProtection="1">
      <alignment horizontal="centerContinuous" wrapText="1"/>
      <protection hidden="1"/>
    </xf>
    <xf numFmtId="166" fontId="6" fillId="2" borderId="1" xfId="0" applyNumberFormat="1" applyFont="1" applyFill="1" applyBorder="1" applyAlignment="1" applyProtection="1">
      <alignment horizontal="center" wrapText="1"/>
      <protection hidden="1"/>
    </xf>
    <xf numFmtId="169" fontId="6" fillId="2" borderId="1" xfId="0" applyNumberFormat="1" applyFont="1" applyFill="1" applyBorder="1" applyAlignment="1" applyProtection="1">
      <alignment horizontal="center" wrapText="1"/>
      <protection hidden="1"/>
    </xf>
    <xf numFmtId="168" fontId="6" fillId="2" borderId="1" xfId="0" applyNumberFormat="1" applyFont="1" applyFill="1" applyBorder="1" applyAlignment="1" applyProtection="1">
      <alignment horizontal="center" wrapText="1"/>
      <protection hidden="1"/>
    </xf>
    <xf numFmtId="167" fontId="6" fillId="2" borderId="1" xfId="0" applyNumberFormat="1" applyFont="1" applyFill="1" applyBorder="1" applyAlignment="1" applyProtection="1">
      <alignment horizontal="center" wrapText="1"/>
      <protection hidden="1"/>
    </xf>
    <xf numFmtId="164" fontId="6" fillId="2" borderId="5" xfId="3" applyNumberFormat="1" applyFont="1" applyFill="1" applyBorder="1" applyAlignment="1" applyProtection="1">
      <alignment horizontal="centerContinuous" wrapText="1"/>
      <protection hidden="1"/>
    </xf>
    <xf numFmtId="166" fontId="5" fillId="2" borderId="1" xfId="0" applyNumberFormat="1" applyFont="1" applyFill="1" applyBorder="1" applyAlignment="1" applyProtection="1">
      <alignment horizontal="center" wrapText="1"/>
      <protection hidden="1"/>
    </xf>
    <xf numFmtId="169" fontId="5" fillId="2" borderId="1" xfId="0" applyNumberFormat="1" applyFont="1" applyFill="1" applyBorder="1" applyAlignment="1" applyProtection="1">
      <alignment horizontal="center" wrapText="1"/>
      <protection hidden="1"/>
    </xf>
    <xf numFmtId="168" fontId="5" fillId="0" borderId="1" xfId="4" applyNumberFormat="1" applyFont="1" applyFill="1" applyBorder="1" applyAlignment="1" applyProtection="1">
      <alignment horizontal="centerContinuous" wrapText="1"/>
      <protection hidden="1"/>
    </xf>
    <xf numFmtId="167" fontId="5" fillId="0" borderId="1" xfId="5" applyNumberFormat="1" applyFont="1" applyFill="1" applyBorder="1" applyAlignment="1" applyProtection="1">
      <alignment horizontal="centerContinuous" wrapText="1"/>
      <protection hidden="1"/>
    </xf>
    <xf numFmtId="164" fontId="5" fillId="2" borderId="5" xfId="3" applyNumberFormat="1" applyFont="1" applyFill="1" applyBorder="1" applyAlignment="1" applyProtection="1">
      <alignment horizontal="centerContinuous" wrapText="1"/>
      <protection hidden="1"/>
    </xf>
    <xf numFmtId="167" fontId="5" fillId="0" borderId="7" xfId="5" applyNumberFormat="1" applyFont="1" applyFill="1" applyBorder="1" applyAlignment="1" applyProtection="1">
      <alignment horizontal="centerContinuous" wrapText="1"/>
      <protection hidden="1"/>
    </xf>
    <xf numFmtId="164" fontId="5" fillId="2" borderId="6" xfId="3" applyNumberFormat="1" applyFont="1" applyFill="1" applyBorder="1" applyAlignment="1" applyProtection="1">
      <alignment horizontal="centerContinuous" wrapText="1"/>
      <protection hidden="1"/>
    </xf>
    <xf numFmtId="165" fontId="6" fillId="2" borderId="7" xfId="0" applyNumberFormat="1" applyFont="1" applyFill="1" applyBorder="1" applyAlignment="1" applyProtection="1">
      <alignment wrapText="1"/>
      <protection hidden="1"/>
    </xf>
    <xf numFmtId="166" fontId="6" fillId="2" borderId="7" xfId="0" applyNumberFormat="1" applyFont="1" applyFill="1" applyBorder="1" applyAlignment="1" applyProtection="1">
      <alignment horizontal="center" wrapText="1"/>
      <protection hidden="1"/>
    </xf>
    <xf numFmtId="169" fontId="6" fillId="2" borderId="7" xfId="0" applyNumberFormat="1" applyFont="1" applyFill="1" applyBorder="1" applyAlignment="1" applyProtection="1">
      <alignment horizontal="center" wrapText="1"/>
      <protection hidden="1"/>
    </xf>
    <xf numFmtId="164" fontId="6" fillId="2" borderId="1" xfId="3" applyNumberFormat="1" applyFont="1" applyFill="1" applyBorder="1" applyAlignment="1" applyProtection="1">
      <alignment horizontal="centerContinuous" wrapText="1"/>
      <protection hidden="1"/>
    </xf>
    <xf numFmtId="165" fontId="5" fillId="2" borderId="7" xfId="0" applyNumberFormat="1" applyFont="1" applyFill="1" applyBorder="1" applyAlignment="1" applyProtection="1">
      <alignment wrapText="1"/>
      <protection hidden="1"/>
    </xf>
    <xf numFmtId="166" fontId="5" fillId="2" borderId="7" xfId="0" applyNumberFormat="1" applyFont="1" applyFill="1" applyBorder="1" applyAlignment="1" applyProtection="1">
      <alignment horizontal="center" wrapText="1"/>
      <protection hidden="1"/>
    </xf>
    <xf numFmtId="169" fontId="5" fillId="2" borderId="7" xfId="0" applyNumberFormat="1" applyFont="1" applyFill="1" applyBorder="1" applyAlignment="1" applyProtection="1">
      <alignment horizontal="center" wrapText="1"/>
      <protection hidden="1"/>
    </xf>
    <xf numFmtId="164" fontId="5" fillId="2" borderId="8" xfId="3" applyNumberFormat="1" applyFont="1" applyFill="1" applyBorder="1" applyAlignment="1" applyProtection="1">
      <alignment horizontal="centerContinuous" wrapText="1"/>
      <protection hidden="1"/>
    </xf>
    <xf numFmtId="164" fontId="5" fillId="2" borderId="7" xfId="0" applyNumberFormat="1" applyFont="1" applyFill="1" applyBorder="1" applyAlignment="1" applyProtection="1">
      <alignment horizontal="center" wrapText="1"/>
      <protection hidden="1"/>
    </xf>
    <xf numFmtId="164" fontId="5" fillId="2" borderId="1" xfId="0" applyNumberFormat="1" applyFont="1" applyFill="1" applyBorder="1" applyAlignment="1" applyProtection="1">
      <alignment horizontal="center"/>
      <protection hidden="1"/>
    </xf>
    <xf numFmtId="2" fontId="7" fillId="2" borderId="1" xfId="0" applyNumberFormat="1" applyFont="1" applyFill="1" applyBorder="1" applyAlignment="1">
      <alignment horizontal="center"/>
    </xf>
    <xf numFmtId="2" fontId="8" fillId="2" borderId="1" xfId="0" applyNumberFormat="1" applyFont="1" applyFill="1" applyBorder="1" applyAlignment="1">
      <alignment horizontal="center"/>
    </xf>
    <xf numFmtId="170" fontId="6" fillId="2" borderId="2" xfId="2" applyNumberFormat="1" applyFont="1" applyFill="1" applyBorder="1" applyAlignment="1" applyProtection="1">
      <alignment wrapText="1"/>
      <protection hidden="1"/>
    </xf>
    <xf numFmtId="170" fontId="6" fillId="2" borderId="1" xfId="1" applyNumberFormat="1" applyFont="1" applyFill="1" applyBorder="1" applyAlignment="1" applyProtection="1">
      <alignment horizontal="right"/>
      <protection hidden="1"/>
    </xf>
    <xf numFmtId="49" fontId="6" fillId="2" borderId="1" xfId="1" applyNumberFormat="1" applyFont="1" applyFill="1" applyBorder="1" applyAlignment="1" applyProtection="1">
      <alignment horizontal="center"/>
      <protection hidden="1"/>
    </xf>
    <xf numFmtId="170" fontId="6" fillId="2" borderId="1" xfId="2" applyNumberFormat="1" applyFont="1" applyFill="1" applyBorder="1" applyAlignment="1" applyProtection="1">
      <alignment horizontal="center"/>
      <protection hidden="1"/>
    </xf>
    <xf numFmtId="2" fontId="6" fillId="2" borderId="1" xfId="0" applyNumberFormat="1" applyFont="1" applyFill="1" applyBorder="1" applyAlignment="1" applyProtection="1">
      <alignment horizontal="center" wrapText="1"/>
      <protection hidden="1"/>
    </xf>
    <xf numFmtId="170" fontId="5" fillId="2" borderId="2" xfId="2" applyNumberFormat="1" applyFont="1" applyFill="1" applyBorder="1" applyAlignment="1" applyProtection="1">
      <alignment wrapText="1"/>
      <protection hidden="1"/>
    </xf>
    <xf numFmtId="170" fontId="5" fillId="2" borderId="1" xfId="1" applyNumberFormat="1" applyFont="1" applyFill="1" applyBorder="1" applyAlignment="1" applyProtection="1">
      <alignment horizontal="right"/>
      <protection hidden="1"/>
    </xf>
    <xf numFmtId="49" fontId="5" fillId="2" borderId="1" xfId="1" applyNumberFormat="1" applyFont="1" applyFill="1" applyBorder="1" applyAlignment="1" applyProtection="1">
      <alignment horizontal="center"/>
      <protection hidden="1"/>
    </xf>
    <xf numFmtId="170" fontId="5" fillId="2" borderId="1" xfId="2" applyNumberFormat="1" applyFont="1" applyFill="1" applyBorder="1" applyAlignment="1" applyProtection="1">
      <alignment horizontal="center"/>
      <protection hidden="1"/>
    </xf>
    <xf numFmtId="2" fontId="5" fillId="2" borderId="1" xfId="0" applyNumberFormat="1" applyFont="1" applyFill="1" applyBorder="1" applyAlignment="1" applyProtection="1">
      <alignment horizontal="center" wrapText="1"/>
      <protection hidden="1"/>
    </xf>
    <xf numFmtId="0" fontId="5" fillId="2" borderId="1" xfId="0" applyFont="1" applyFill="1" applyBorder="1" applyAlignment="1">
      <alignment horizontal="center" vertical="center"/>
    </xf>
    <xf numFmtId="170" fontId="5" fillId="2" borderId="3" xfId="2" applyNumberFormat="1" applyFont="1" applyFill="1" applyBorder="1" applyAlignment="1" applyProtection="1">
      <alignment wrapText="1"/>
      <protection hidden="1"/>
    </xf>
    <xf numFmtId="170" fontId="5" fillId="2" borderId="4" xfId="1" applyNumberFormat="1" applyFont="1" applyFill="1" applyBorder="1" applyAlignment="1" applyProtection="1">
      <alignment horizontal="right"/>
      <protection hidden="1"/>
    </xf>
    <xf numFmtId="49" fontId="5" fillId="2" borderId="4" xfId="1" applyNumberFormat="1" applyFont="1" applyFill="1" applyBorder="1" applyAlignment="1" applyProtection="1">
      <alignment horizontal="center"/>
      <protection hidden="1"/>
    </xf>
    <xf numFmtId="0" fontId="5" fillId="2" borderId="4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 applyProtection="1">
      <alignment horizontal="left" vertical="center" wrapText="1"/>
      <protection hidden="1"/>
    </xf>
    <xf numFmtId="0" fontId="6" fillId="2" borderId="1" xfId="0" applyNumberFormat="1" applyFont="1" applyFill="1" applyBorder="1" applyAlignment="1" applyProtection="1">
      <alignment horizontal="right" vertical="center"/>
      <protection hidden="1"/>
    </xf>
  </cellXfs>
  <cellStyles count="6">
    <cellStyle name="Обычный" xfId="0" builtinId="0"/>
    <cellStyle name="Обычный 2 2" xfId="1"/>
    <cellStyle name="Обычный 6" xfId="4"/>
    <cellStyle name="Обычный 7" xfId="5"/>
    <cellStyle name="Обычный 9" xfId="3"/>
    <cellStyle name="Обычный_Tmp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0"/>
  <sheetViews>
    <sheetView tabSelected="1" zoomScaleNormal="100" workbookViewId="0">
      <selection activeCell="A90" sqref="A90"/>
    </sheetView>
  </sheetViews>
  <sheetFormatPr defaultRowHeight="12.75"/>
  <cols>
    <col min="1" max="1" width="54.85546875" style="2" customWidth="1"/>
    <col min="2" max="2" width="7.7109375" customWidth="1"/>
    <col min="3" max="3" width="6.5703125" customWidth="1"/>
    <col min="4" max="4" width="8.28515625" customWidth="1"/>
    <col min="5" max="5" width="16" customWidth="1"/>
    <col min="6" max="6" width="7.7109375" customWidth="1"/>
    <col min="7" max="7" width="15" style="7" customWidth="1"/>
    <col min="8" max="8" width="14.5703125" style="7" customWidth="1"/>
    <col min="9" max="9" width="14.140625" style="7" customWidth="1"/>
    <col min="10" max="10" width="9.140625" hidden="1" customWidth="1"/>
  </cols>
  <sheetData>
    <row r="1" spans="1:10" ht="12.75" customHeight="1">
      <c r="A1" s="8"/>
      <c r="B1" s="8"/>
      <c r="C1" s="8"/>
      <c r="D1" s="8"/>
      <c r="E1" s="8"/>
      <c r="F1" s="9"/>
      <c r="G1" s="10"/>
      <c r="H1" s="11" t="s">
        <v>116</v>
      </c>
      <c r="I1" s="11"/>
      <c r="J1" s="3"/>
    </row>
    <row r="2" spans="1:10" ht="12.75" customHeight="1">
      <c r="A2" s="8"/>
      <c r="B2" s="8"/>
      <c r="C2" s="8"/>
      <c r="D2" s="8"/>
      <c r="E2" s="8"/>
      <c r="F2" s="9"/>
      <c r="G2" s="10"/>
      <c r="H2" s="11"/>
      <c r="I2" s="11"/>
      <c r="J2" s="3"/>
    </row>
    <row r="3" spans="1:10" ht="12.75" customHeight="1">
      <c r="A3" s="8"/>
      <c r="B3" s="8"/>
      <c r="C3" s="8"/>
      <c r="D3" s="8"/>
      <c r="E3" s="8"/>
      <c r="F3" s="9"/>
      <c r="G3" s="10"/>
      <c r="H3" s="11"/>
      <c r="I3" s="11"/>
      <c r="J3" s="3"/>
    </row>
    <row r="4" spans="1:10" ht="118.5" customHeight="1">
      <c r="A4" s="8"/>
      <c r="B4" s="8"/>
      <c r="C4" s="8"/>
      <c r="D4" s="8"/>
      <c r="E4" s="8"/>
      <c r="F4" s="9"/>
      <c r="G4" s="10"/>
      <c r="H4" s="11"/>
      <c r="I4" s="11"/>
      <c r="J4" s="3"/>
    </row>
    <row r="5" spans="1:10" ht="5.25" customHeight="1">
      <c r="A5" s="8"/>
      <c r="B5" s="8"/>
      <c r="C5" s="8"/>
      <c r="D5" s="8"/>
      <c r="E5" s="8"/>
      <c r="F5" s="8"/>
      <c r="G5" s="12"/>
      <c r="H5" s="12"/>
      <c r="I5" s="13"/>
      <c r="J5" s="1"/>
    </row>
    <row r="6" spans="1:10" ht="14.25" customHeight="1">
      <c r="A6" s="14" t="s">
        <v>113</v>
      </c>
      <c r="B6" s="14"/>
      <c r="C6" s="14"/>
      <c r="D6" s="14"/>
      <c r="E6" s="14"/>
      <c r="F6" s="14"/>
      <c r="G6" s="14"/>
      <c r="H6" s="14"/>
      <c r="I6" s="14"/>
      <c r="J6" s="4"/>
    </row>
    <row r="7" spans="1:10" ht="20.25" customHeight="1">
      <c r="A7" s="14"/>
      <c r="B7" s="14"/>
      <c r="C7" s="14"/>
      <c r="D7" s="14"/>
      <c r="E7" s="14"/>
      <c r="F7" s="14"/>
      <c r="G7" s="14"/>
      <c r="H7" s="14"/>
      <c r="I7" s="14"/>
    </row>
    <row r="8" spans="1:10" ht="15.75">
      <c r="A8" s="15"/>
      <c r="B8" s="16"/>
      <c r="C8" s="16"/>
      <c r="D8" s="16"/>
      <c r="E8" s="16"/>
      <c r="F8" s="16"/>
      <c r="G8" s="17"/>
      <c r="H8" s="18" t="s">
        <v>50</v>
      </c>
      <c r="I8" s="18"/>
    </row>
    <row r="9" spans="1:10" ht="41.25" customHeight="1">
      <c r="A9" s="19" t="s">
        <v>49</v>
      </c>
      <c r="B9" s="19" t="s">
        <v>56</v>
      </c>
      <c r="C9" s="19" t="s">
        <v>55</v>
      </c>
      <c r="D9" s="19" t="s">
        <v>54</v>
      </c>
      <c r="E9" s="19" t="s">
        <v>53</v>
      </c>
      <c r="F9" s="19" t="s">
        <v>52</v>
      </c>
      <c r="G9" s="20" t="s">
        <v>51</v>
      </c>
      <c r="H9" s="20" t="s">
        <v>98</v>
      </c>
      <c r="I9" s="20" t="s">
        <v>114</v>
      </c>
      <c r="J9" s="5"/>
    </row>
    <row r="10" spans="1:10" ht="15.75" customHeight="1">
      <c r="A10" s="21">
        <v>1</v>
      </c>
      <c r="B10" s="22">
        <v>2</v>
      </c>
      <c r="C10" s="22">
        <v>3</v>
      </c>
      <c r="D10" s="22">
        <v>4</v>
      </c>
      <c r="E10" s="22">
        <v>5</v>
      </c>
      <c r="F10" s="22">
        <v>6</v>
      </c>
      <c r="G10" s="23">
        <v>6</v>
      </c>
      <c r="H10" s="23">
        <v>8</v>
      </c>
      <c r="I10" s="23">
        <v>9</v>
      </c>
      <c r="J10" s="5"/>
    </row>
    <row r="11" spans="1:10" ht="15.75" customHeight="1">
      <c r="A11" s="24" t="s">
        <v>96</v>
      </c>
      <c r="B11" s="25" t="s">
        <v>97</v>
      </c>
      <c r="C11" s="22"/>
      <c r="D11" s="22"/>
      <c r="E11" s="22"/>
      <c r="F11" s="22"/>
      <c r="G11" s="26">
        <f>G140</f>
        <v>8841524</v>
      </c>
      <c r="H11" s="26">
        <f>H140</f>
        <v>6499748</v>
      </c>
      <c r="I11" s="26">
        <f>I140</f>
        <v>5693860</v>
      </c>
      <c r="J11" s="5"/>
    </row>
    <row r="12" spans="1:10" ht="19.5" customHeight="1">
      <c r="A12" s="27" t="s">
        <v>48</v>
      </c>
      <c r="B12" s="28">
        <v>10</v>
      </c>
      <c r="C12" s="29">
        <v>1</v>
      </c>
      <c r="D12" s="30">
        <v>0</v>
      </c>
      <c r="E12" s="31" t="s">
        <v>0</v>
      </c>
      <c r="F12" s="32" t="s">
        <v>0</v>
      </c>
      <c r="G12" s="33">
        <f>G13+G18+G30+G35+G40</f>
        <v>5106290</v>
      </c>
      <c r="H12" s="33">
        <f>H13+H18+H30+H35+H40</f>
        <v>5076290</v>
      </c>
      <c r="I12" s="33">
        <f>I13+I18+I30+I35+I40</f>
        <v>4614000</v>
      </c>
      <c r="J12" s="5"/>
    </row>
    <row r="13" spans="1:10" ht="45" customHeight="1">
      <c r="A13" s="34" t="s">
        <v>47</v>
      </c>
      <c r="B13" s="35">
        <v>10</v>
      </c>
      <c r="C13" s="36">
        <v>1</v>
      </c>
      <c r="D13" s="37">
        <v>2</v>
      </c>
      <c r="E13" s="38" t="s">
        <v>0</v>
      </c>
      <c r="F13" s="39" t="s">
        <v>0</v>
      </c>
      <c r="G13" s="33">
        <f>G17</f>
        <v>1088109</v>
      </c>
      <c r="H13" s="33">
        <f>H17</f>
        <v>1088109</v>
      </c>
      <c r="I13" s="33">
        <f>I17</f>
        <v>1088109</v>
      </c>
      <c r="J13" s="5"/>
    </row>
    <row r="14" spans="1:10" ht="16.5" customHeight="1">
      <c r="A14" s="40" t="s">
        <v>2</v>
      </c>
      <c r="B14" s="41">
        <v>10</v>
      </c>
      <c r="C14" s="42">
        <v>1</v>
      </c>
      <c r="D14" s="43">
        <v>2</v>
      </c>
      <c r="E14" s="44" t="s">
        <v>1</v>
      </c>
      <c r="F14" s="45" t="s">
        <v>0</v>
      </c>
      <c r="G14" s="46">
        <v>1088109</v>
      </c>
      <c r="H14" s="46">
        <v>1088109</v>
      </c>
      <c r="I14" s="46">
        <v>1088109</v>
      </c>
      <c r="J14" s="5"/>
    </row>
    <row r="15" spans="1:10" ht="18" customHeight="1">
      <c r="A15" s="40" t="s">
        <v>46</v>
      </c>
      <c r="B15" s="41">
        <v>10</v>
      </c>
      <c r="C15" s="42">
        <v>1</v>
      </c>
      <c r="D15" s="43">
        <v>2</v>
      </c>
      <c r="E15" s="44" t="s">
        <v>45</v>
      </c>
      <c r="F15" s="45" t="s">
        <v>0</v>
      </c>
      <c r="G15" s="46">
        <v>1088109</v>
      </c>
      <c r="H15" s="46">
        <v>1088109</v>
      </c>
      <c r="I15" s="46">
        <v>1088109</v>
      </c>
      <c r="J15" s="5"/>
    </row>
    <row r="16" spans="1:10" ht="77.25" customHeight="1">
      <c r="A16" s="40" t="s">
        <v>43</v>
      </c>
      <c r="B16" s="41">
        <v>10</v>
      </c>
      <c r="C16" s="42">
        <v>1</v>
      </c>
      <c r="D16" s="43">
        <v>2</v>
      </c>
      <c r="E16" s="44" t="s">
        <v>45</v>
      </c>
      <c r="F16" s="45" t="s">
        <v>57</v>
      </c>
      <c r="G16" s="46">
        <v>1088109</v>
      </c>
      <c r="H16" s="46">
        <v>1088109</v>
      </c>
      <c r="I16" s="46">
        <v>1088109</v>
      </c>
      <c r="J16" s="5"/>
    </row>
    <row r="17" spans="1:10" ht="30.75" customHeight="1">
      <c r="A17" s="40" t="s">
        <v>58</v>
      </c>
      <c r="B17" s="41">
        <v>10</v>
      </c>
      <c r="C17" s="42">
        <v>1</v>
      </c>
      <c r="D17" s="43">
        <v>2</v>
      </c>
      <c r="E17" s="44" t="s">
        <v>45</v>
      </c>
      <c r="F17" s="45" t="s">
        <v>59</v>
      </c>
      <c r="G17" s="46">
        <v>1088109</v>
      </c>
      <c r="H17" s="46">
        <v>1088109</v>
      </c>
      <c r="I17" s="46">
        <v>1088109</v>
      </c>
      <c r="J17" s="5"/>
    </row>
    <row r="18" spans="1:10" ht="61.5" customHeight="1">
      <c r="A18" s="34" t="s">
        <v>44</v>
      </c>
      <c r="B18" s="35">
        <v>10</v>
      </c>
      <c r="C18" s="36">
        <v>1</v>
      </c>
      <c r="D18" s="37">
        <v>4</v>
      </c>
      <c r="E18" s="38" t="s">
        <v>0</v>
      </c>
      <c r="F18" s="39" t="s">
        <v>0</v>
      </c>
      <c r="G18" s="47">
        <f>G22+G24+G26+G29</f>
        <v>3948181</v>
      </c>
      <c r="H18" s="47">
        <f>H22+H24+H26+H29</f>
        <v>3938181</v>
      </c>
      <c r="I18" s="47">
        <f>I22+I24+I26+I29</f>
        <v>3475891</v>
      </c>
      <c r="J18" s="5"/>
    </row>
    <row r="19" spans="1:10" ht="19.5" customHeight="1">
      <c r="A19" s="40" t="s">
        <v>2</v>
      </c>
      <c r="B19" s="41">
        <v>10</v>
      </c>
      <c r="C19" s="42">
        <v>1</v>
      </c>
      <c r="D19" s="43">
        <v>4</v>
      </c>
      <c r="E19" s="44" t="s">
        <v>1</v>
      </c>
      <c r="F19" s="45" t="s">
        <v>0</v>
      </c>
      <c r="G19" s="46">
        <f>G22+G24+G26+G29</f>
        <v>3948181</v>
      </c>
      <c r="H19" s="46">
        <f>H22+H24+H26+H29</f>
        <v>3938181</v>
      </c>
      <c r="I19" s="46">
        <f>I22+I24+I26+I29</f>
        <v>3475891</v>
      </c>
      <c r="J19" s="5"/>
    </row>
    <row r="20" spans="1:10" ht="76.5" customHeight="1">
      <c r="A20" s="40" t="s">
        <v>43</v>
      </c>
      <c r="B20" s="41">
        <v>10</v>
      </c>
      <c r="C20" s="42">
        <v>1</v>
      </c>
      <c r="D20" s="43">
        <v>4</v>
      </c>
      <c r="E20" s="44" t="s">
        <v>42</v>
      </c>
      <c r="F20" s="45" t="s">
        <v>0</v>
      </c>
      <c r="G20" s="46">
        <f>G22+G24+G26</f>
        <v>3948181</v>
      </c>
      <c r="H20" s="46">
        <f>H22+H24+H26</f>
        <v>3938181</v>
      </c>
      <c r="I20" s="46">
        <f>I22+I24+I26</f>
        <v>3475891</v>
      </c>
      <c r="J20" s="5"/>
    </row>
    <row r="21" spans="1:10" ht="60" customHeight="1">
      <c r="A21" s="40" t="s">
        <v>43</v>
      </c>
      <c r="B21" s="41">
        <v>10</v>
      </c>
      <c r="C21" s="42">
        <v>1</v>
      </c>
      <c r="D21" s="43">
        <v>4</v>
      </c>
      <c r="E21" s="44" t="s">
        <v>42</v>
      </c>
      <c r="F21" s="45" t="s">
        <v>57</v>
      </c>
      <c r="G21" s="46">
        <v>2922840</v>
      </c>
      <c r="H21" s="46">
        <v>2922840</v>
      </c>
      <c r="I21" s="46">
        <v>2922840</v>
      </c>
      <c r="J21" s="5"/>
    </row>
    <row r="22" spans="1:10" ht="33.75" customHeight="1">
      <c r="A22" s="40" t="s">
        <v>58</v>
      </c>
      <c r="B22" s="41">
        <v>10</v>
      </c>
      <c r="C22" s="42">
        <v>1</v>
      </c>
      <c r="D22" s="43">
        <v>4</v>
      </c>
      <c r="E22" s="44" t="s">
        <v>42</v>
      </c>
      <c r="F22" s="45" t="s">
        <v>59</v>
      </c>
      <c r="G22" s="46">
        <v>2922840</v>
      </c>
      <c r="H22" s="46">
        <v>2922840</v>
      </c>
      <c r="I22" s="46">
        <v>2922840</v>
      </c>
      <c r="J22" s="5"/>
    </row>
    <row r="23" spans="1:10" ht="30.75" customHeight="1">
      <c r="A23" s="40" t="s">
        <v>60</v>
      </c>
      <c r="B23" s="41">
        <v>10</v>
      </c>
      <c r="C23" s="42">
        <v>1</v>
      </c>
      <c r="D23" s="43">
        <v>4</v>
      </c>
      <c r="E23" s="44" t="s">
        <v>42</v>
      </c>
      <c r="F23" s="45" t="s">
        <v>61</v>
      </c>
      <c r="G23" s="46">
        <v>965341</v>
      </c>
      <c r="H23" s="46">
        <v>955341</v>
      </c>
      <c r="I23" s="46">
        <v>493051</v>
      </c>
      <c r="J23" s="5"/>
    </row>
    <row r="24" spans="1:10" ht="33" customHeight="1">
      <c r="A24" s="40" t="s">
        <v>62</v>
      </c>
      <c r="B24" s="41">
        <v>10</v>
      </c>
      <c r="C24" s="42">
        <v>1</v>
      </c>
      <c r="D24" s="43">
        <v>4</v>
      </c>
      <c r="E24" s="44" t="s">
        <v>42</v>
      </c>
      <c r="F24" s="45" t="s">
        <v>63</v>
      </c>
      <c r="G24" s="46">
        <v>965341</v>
      </c>
      <c r="H24" s="46">
        <v>955341</v>
      </c>
      <c r="I24" s="46">
        <v>493051</v>
      </c>
      <c r="J24" s="5"/>
    </row>
    <row r="25" spans="1:10" ht="18" customHeight="1">
      <c r="A25" s="40" t="s">
        <v>64</v>
      </c>
      <c r="B25" s="41">
        <v>10</v>
      </c>
      <c r="C25" s="42">
        <v>1</v>
      </c>
      <c r="D25" s="43">
        <v>4</v>
      </c>
      <c r="E25" s="44" t="s">
        <v>42</v>
      </c>
      <c r="F25" s="45" t="s">
        <v>65</v>
      </c>
      <c r="G25" s="46">
        <v>60000</v>
      </c>
      <c r="H25" s="46">
        <v>60000</v>
      </c>
      <c r="I25" s="46">
        <v>60000</v>
      </c>
      <c r="J25" s="5"/>
    </row>
    <row r="26" spans="1:10" ht="19.5" customHeight="1">
      <c r="A26" s="40" t="s">
        <v>66</v>
      </c>
      <c r="B26" s="41">
        <v>10</v>
      </c>
      <c r="C26" s="42">
        <v>1</v>
      </c>
      <c r="D26" s="43">
        <v>4</v>
      </c>
      <c r="E26" s="44" t="s">
        <v>42</v>
      </c>
      <c r="F26" s="45" t="s">
        <v>67</v>
      </c>
      <c r="G26" s="46">
        <v>60000</v>
      </c>
      <c r="H26" s="46">
        <v>60000</v>
      </c>
      <c r="I26" s="46">
        <v>60000</v>
      </c>
      <c r="J26" s="5"/>
    </row>
    <row r="27" spans="1:10" ht="48.75" customHeight="1">
      <c r="A27" s="40" t="s">
        <v>77</v>
      </c>
      <c r="B27" s="41">
        <v>10</v>
      </c>
      <c r="C27" s="42">
        <v>1</v>
      </c>
      <c r="D27" s="43">
        <v>4</v>
      </c>
      <c r="E27" s="44" t="s">
        <v>78</v>
      </c>
      <c r="F27" s="45" t="s">
        <v>0</v>
      </c>
      <c r="G27" s="46">
        <v>0</v>
      </c>
      <c r="H27" s="46">
        <v>0</v>
      </c>
      <c r="I27" s="46">
        <v>0</v>
      </c>
      <c r="J27" s="5"/>
    </row>
    <row r="28" spans="1:10" ht="18" customHeight="1">
      <c r="A28" s="40" t="s">
        <v>79</v>
      </c>
      <c r="B28" s="41">
        <v>10</v>
      </c>
      <c r="C28" s="42">
        <v>1</v>
      </c>
      <c r="D28" s="43">
        <v>4</v>
      </c>
      <c r="E28" s="44" t="s">
        <v>78</v>
      </c>
      <c r="F28" s="45" t="s">
        <v>80</v>
      </c>
      <c r="G28" s="46">
        <v>0</v>
      </c>
      <c r="H28" s="46">
        <v>0</v>
      </c>
      <c r="I28" s="46">
        <v>0</v>
      </c>
      <c r="J28" s="5"/>
    </row>
    <row r="29" spans="1:10" ht="16.5" customHeight="1">
      <c r="A29" s="40" t="s">
        <v>81</v>
      </c>
      <c r="B29" s="41">
        <v>10</v>
      </c>
      <c r="C29" s="42">
        <v>1</v>
      </c>
      <c r="D29" s="43">
        <v>4</v>
      </c>
      <c r="E29" s="44" t="s">
        <v>78</v>
      </c>
      <c r="F29" s="45" t="s">
        <v>82</v>
      </c>
      <c r="G29" s="46">
        <v>0</v>
      </c>
      <c r="H29" s="46">
        <v>0</v>
      </c>
      <c r="I29" s="46">
        <v>0</v>
      </c>
      <c r="J29" s="5"/>
    </row>
    <row r="30" spans="1:10" ht="44.25" customHeight="1">
      <c r="A30" s="34" t="s">
        <v>83</v>
      </c>
      <c r="B30" s="35">
        <v>10</v>
      </c>
      <c r="C30" s="36">
        <v>1</v>
      </c>
      <c r="D30" s="37">
        <v>6</v>
      </c>
      <c r="E30" s="38" t="s">
        <v>0</v>
      </c>
      <c r="F30" s="39" t="s">
        <v>0</v>
      </c>
      <c r="G30" s="33">
        <f>G34</f>
        <v>40000</v>
      </c>
      <c r="H30" s="33">
        <f>H34</f>
        <v>40000</v>
      </c>
      <c r="I30" s="33">
        <f>I34</f>
        <v>40000</v>
      </c>
      <c r="J30" s="5"/>
    </row>
    <row r="31" spans="1:10" ht="18.75" customHeight="1">
      <c r="A31" s="40" t="s">
        <v>2</v>
      </c>
      <c r="B31" s="41">
        <v>10</v>
      </c>
      <c r="C31" s="42">
        <v>1</v>
      </c>
      <c r="D31" s="43">
        <v>6</v>
      </c>
      <c r="E31" s="44" t="s">
        <v>1</v>
      </c>
      <c r="F31" s="45" t="s">
        <v>0</v>
      </c>
      <c r="G31" s="46">
        <f>G34</f>
        <v>40000</v>
      </c>
      <c r="H31" s="46">
        <f>H34</f>
        <v>40000</v>
      </c>
      <c r="I31" s="46">
        <f>I34</f>
        <v>40000</v>
      </c>
      <c r="J31" s="5"/>
    </row>
    <row r="32" spans="1:10" ht="45.75" customHeight="1">
      <c r="A32" s="40" t="s">
        <v>77</v>
      </c>
      <c r="B32" s="41">
        <v>10</v>
      </c>
      <c r="C32" s="42">
        <v>1</v>
      </c>
      <c r="D32" s="43">
        <v>6</v>
      </c>
      <c r="E32" s="44" t="s">
        <v>78</v>
      </c>
      <c r="F32" s="45" t="s">
        <v>0</v>
      </c>
      <c r="G32" s="46">
        <v>40000</v>
      </c>
      <c r="H32" s="46">
        <v>40000</v>
      </c>
      <c r="I32" s="46">
        <v>40000</v>
      </c>
      <c r="J32" s="5"/>
    </row>
    <row r="33" spans="1:10" ht="17.25" customHeight="1">
      <c r="A33" s="40" t="s">
        <v>79</v>
      </c>
      <c r="B33" s="41">
        <v>10</v>
      </c>
      <c r="C33" s="42">
        <v>1</v>
      </c>
      <c r="D33" s="43">
        <v>6</v>
      </c>
      <c r="E33" s="44" t="s">
        <v>78</v>
      </c>
      <c r="F33" s="45" t="s">
        <v>80</v>
      </c>
      <c r="G33" s="48">
        <v>40000</v>
      </c>
      <c r="H33" s="48">
        <v>40000</v>
      </c>
      <c r="I33" s="48">
        <v>40000</v>
      </c>
      <c r="J33" s="5"/>
    </row>
    <row r="34" spans="1:10" ht="15" customHeight="1">
      <c r="A34" s="40" t="s">
        <v>81</v>
      </c>
      <c r="B34" s="41">
        <v>10</v>
      </c>
      <c r="C34" s="42">
        <v>1</v>
      </c>
      <c r="D34" s="43">
        <v>6</v>
      </c>
      <c r="E34" s="44" t="s">
        <v>78</v>
      </c>
      <c r="F34" s="45" t="s">
        <v>82</v>
      </c>
      <c r="G34" s="48">
        <v>40000</v>
      </c>
      <c r="H34" s="48">
        <v>40000</v>
      </c>
      <c r="I34" s="48">
        <v>40000</v>
      </c>
      <c r="J34" s="5"/>
    </row>
    <row r="35" spans="1:10" ht="17.25" customHeight="1">
      <c r="A35" s="34" t="s">
        <v>41</v>
      </c>
      <c r="B35" s="35">
        <v>10</v>
      </c>
      <c r="C35" s="36">
        <v>1</v>
      </c>
      <c r="D35" s="37">
        <v>11</v>
      </c>
      <c r="E35" s="38" t="s">
        <v>0</v>
      </c>
      <c r="F35" s="39" t="s">
        <v>0</v>
      </c>
      <c r="G35" s="47">
        <f>G39</f>
        <v>5000</v>
      </c>
      <c r="H35" s="47">
        <f>H39</f>
        <v>5000</v>
      </c>
      <c r="I35" s="47">
        <f>I39</f>
        <v>5000</v>
      </c>
      <c r="J35" s="5"/>
    </row>
    <row r="36" spans="1:10" ht="16.5" customHeight="1">
      <c r="A36" s="40" t="s">
        <v>2</v>
      </c>
      <c r="B36" s="41">
        <v>10</v>
      </c>
      <c r="C36" s="42">
        <v>1</v>
      </c>
      <c r="D36" s="43">
        <v>11</v>
      </c>
      <c r="E36" s="44" t="s">
        <v>1</v>
      </c>
      <c r="F36" s="45" t="s">
        <v>0</v>
      </c>
      <c r="G36" s="48">
        <f>G39</f>
        <v>5000</v>
      </c>
      <c r="H36" s="48">
        <f>H39</f>
        <v>5000</v>
      </c>
      <c r="I36" s="48">
        <f>I39</f>
        <v>5000</v>
      </c>
      <c r="J36" s="5"/>
    </row>
    <row r="37" spans="1:10" ht="17.25" customHeight="1">
      <c r="A37" s="40" t="s">
        <v>40</v>
      </c>
      <c r="B37" s="41">
        <v>10</v>
      </c>
      <c r="C37" s="42">
        <v>1</v>
      </c>
      <c r="D37" s="43">
        <v>11</v>
      </c>
      <c r="E37" s="44" t="s">
        <v>38</v>
      </c>
      <c r="F37" s="45" t="s">
        <v>0</v>
      </c>
      <c r="G37" s="46">
        <f>G39</f>
        <v>5000</v>
      </c>
      <c r="H37" s="46">
        <f>H39</f>
        <v>5000</v>
      </c>
      <c r="I37" s="46">
        <f>I39</f>
        <v>5000</v>
      </c>
      <c r="J37" s="5"/>
    </row>
    <row r="38" spans="1:10" ht="15.75" customHeight="1">
      <c r="A38" s="40" t="s">
        <v>64</v>
      </c>
      <c r="B38" s="41">
        <v>10</v>
      </c>
      <c r="C38" s="42">
        <v>1</v>
      </c>
      <c r="D38" s="43">
        <v>11</v>
      </c>
      <c r="E38" s="44" t="s">
        <v>38</v>
      </c>
      <c r="F38" s="45" t="s">
        <v>65</v>
      </c>
      <c r="G38" s="46">
        <v>5000</v>
      </c>
      <c r="H38" s="46">
        <v>5000</v>
      </c>
      <c r="I38" s="46">
        <v>5000</v>
      </c>
      <c r="J38" s="5"/>
    </row>
    <row r="39" spans="1:10" ht="16.5" customHeight="1">
      <c r="A39" s="40" t="s">
        <v>39</v>
      </c>
      <c r="B39" s="41">
        <v>10</v>
      </c>
      <c r="C39" s="42">
        <v>1</v>
      </c>
      <c r="D39" s="43">
        <v>11</v>
      </c>
      <c r="E39" s="44" t="s">
        <v>38</v>
      </c>
      <c r="F39" s="45" t="s">
        <v>37</v>
      </c>
      <c r="G39" s="46">
        <v>5000</v>
      </c>
      <c r="H39" s="46">
        <v>5000</v>
      </c>
      <c r="I39" s="46">
        <v>5000</v>
      </c>
      <c r="J39" s="5"/>
    </row>
    <row r="40" spans="1:10" ht="18" customHeight="1">
      <c r="A40" s="34" t="s">
        <v>36</v>
      </c>
      <c r="B40" s="35">
        <v>10</v>
      </c>
      <c r="C40" s="36">
        <v>1</v>
      </c>
      <c r="D40" s="37">
        <v>13</v>
      </c>
      <c r="E40" s="38" t="s">
        <v>0</v>
      </c>
      <c r="F40" s="39" t="s">
        <v>0</v>
      </c>
      <c r="G40" s="33">
        <f>G44+G46</f>
        <v>25000</v>
      </c>
      <c r="H40" s="33">
        <f>H44+H46</f>
        <v>5000</v>
      </c>
      <c r="I40" s="33">
        <f>I44+I46</f>
        <v>5000</v>
      </c>
      <c r="J40" s="5"/>
    </row>
    <row r="41" spans="1:10" ht="16.5" customHeight="1">
      <c r="A41" s="40" t="s">
        <v>2</v>
      </c>
      <c r="B41" s="41">
        <v>10</v>
      </c>
      <c r="C41" s="42">
        <v>1</v>
      </c>
      <c r="D41" s="43">
        <v>13</v>
      </c>
      <c r="E41" s="44" t="s">
        <v>1</v>
      </c>
      <c r="F41" s="45" t="s">
        <v>0</v>
      </c>
      <c r="G41" s="46">
        <v>5000</v>
      </c>
      <c r="H41" s="46">
        <f>H44+H45</f>
        <v>5000</v>
      </c>
      <c r="I41" s="46">
        <f>I44+I45</f>
        <v>5000</v>
      </c>
      <c r="J41" s="5"/>
    </row>
    <row r="42" spans="1:10" ht="30" customHeight="1">
      <c r="A42" s="40" t="s">
        <v>35</v>
      </c>
      <c r="B42" s="41">
        <v>10</v>
      </c>
      <c r="C42" s="42">
        <v>1</v>
      </c>
      <c r="D42" s="43">
        <v>13</v>
      </c>
      <c r="E42" s="44" t="s">
        <v>34</v>
      </c>
      <c r="F42" s="45" t="s">
        <v>0</v>
      </c>
      <c r="G42" s="46">
        <v>5000</v>
      </c>
      <c r="H42" s="46">
        <f>H44+H46</f>
        <v>5000</v>
      </c>
      <c r="I42" s="46">
        <f>I44+I46</f>
        <v>5000</v>
      </c>
      <c r="J42" s="5"/>
    </row>
    <row r="43" spans="1:10" ht="31.5" customHeight="1">
      <c r="A43" s="40" t="s">
        <v>60</v>
      </c>
      <c r="B43" s="41">
        <v>10</v>
      </c>
      <c r="C43" s="42">
        <v>1</v>
      </c>
      <c r="D43" s="43">
        <v>13</v>
      </c>
      <c r="E43" s="44" t="s">
        <v>34</v>
      </c>
      <c r="F43" s="45" t="s">
        <v>61</v>
      </c>
      <c r="G43" s="46">
        <v>20000</v>
      </c>
      <c r="H43" s="48">
        <v>0</v>
      </c>
      <c r="I43" s="48">
        <v>0</v>
      </c>
      <c r="J43" s="5"/>
    </row>
    <row r="44" spans="1:10" ht="31.5" customHeight="1">
      <c r="A44" s="40" t="s">
        <v>62</v>
      </c>
      <c r="B44" s="41">
        <v>10</v>
      </c>
      <c r="C44" s="42">
        <v>1</v>
      </c>
      <c r="D44" s="43">
        <v>13</v>
      </c>
      <c r="E44" s="44" t="s">
        <v>34</v>
      </c>
      <c r="F44" s="45" t="s">
        <v>63</v>
      </c>
      <c r="G44" s="46">
        <v>20000</v>
      </c>
      <c r="H44" s="46">
        <v>0</v>
      </c>
      <c r="I44" s="46">
        <v>0</v>
      </c>
      <c r="J44" s="5"/>
    </row>
    <row r="45" spans="1:10" ht="17.25" customHeight="1">
      <c r="A45" s="40" t="s">
        <v>64</v>
      </c>
      <c r="B45" s="41">
        <v>10</v>
      </c>
      <c r="C45" s="42">
        <v>1</v>
      </c>
      <c r="D45" s="43">
        <v>13</v>
      </c>
      <c r="E45" s="44" t="s">
        <v>34</v>
      </c>
      <c r="F45" s="45" t="s">
        <v>65</v>
      </c>
      <c r="G45" s="46">
        <v>5000</v>
      </c>
      <c r="H45" s="46">
        <v>5000</v>
      </c>
      <c r="I45" s="46">
        <v>5000</v>
      </c>
      <c r="J45" s="5"/>
    </row>
    <row r="46" spans="1:10" ht="15.75" customHeight="1">
      <c r="A46" s="40" t="s">
        <v>66</v>
      </c>
      <c r="B46" s="41">
        <v>10</v>
      </c>
      <c r="C46" s="42">
        <v>1</v>
      </c>
      <c r="D46" s="43">
        <v>13</v>
      </c>
      <c r="E46" s="44" t="s">
        <v>34</v>
      </c>
      <c r="F46" s="45" t="s">
        <v>67</v>
      </c>
      <c r="G46" s="46">
        <v>5000</v>
      </c>
      <c r="H46" s="46">
        <v>5000</v>
      </c>
      <c r="I46" s="46">
        <v>5000</v>
      </c>
      <c r="J46" s="5"/>
    </row>
    <row r="47" spans="1:10" ht="18" customHeight="1">
      <c r="A47" s="34" t="s">
        <v>33</v>
      </c>
      <c r="B47" s="35">
        <v>10</v>
      </c>
      <c r="C47" s="36">
        <v>2</v>
      </c>
      <c r="D47" s="37">
        <v>0</v>
      </c>
      <c r="E47" s="38" t="s">
        <v>0</v>
      </c>
      <c r="F47" s="39" t="s">
        <v>0</v>
      </c>
      <c r="G47" s="33">
        <f>G52</f>
        <v>166424</v>
      </c>
      <c r="H47" s="33">
        <f>H52</f>
        <v>183648</v>
      </c>
      <c r="I47" s="47">
        <v>201160</v>
      </c>
      <c r="J47" s="5"/>
    </row>
    <row r="48" spans="1:10" ht="14.25" customHeight="1">
      <c r="A48" s="40" t="s">
        <v>32</v>
      </c>
      <c r="B48" s="41">
        <v>10</v>
      </c>
      <c r="C48" s="42">
        <v>2</v>
      </c>
      <c r="D48" s="43">
        <v>3</v>
      </c>
      <c r="E48" s="44" t="s">
        <v>0</v>
      </c>
      <c r="F48" s="45" t="s">
        <v>0</v>
      </c>
      <c r="G48" s="46">
        <f t="shared" ref="G48:G49" si="0">G51</f>
        <v>166424</v>
      </c>
      <c r="H48" s="46">
        <f t="shared" ref="H48:I49" si="1">H51</f>
        <v>183648</v>
      </c>
      <c r="I48" s="46">
        <f t="shared" si="1"/>
        <v>201160</v>
      </c>
      <c r="J48" s="5"/>
    </row>
    <row r="49" spans="1:10" ht="15" customHeight="1">
      <c r="A49" s="40" t="s">
        <v>2</v>
      </c>
      <c r="B49" s="41">
        <v>10</v>
      </c>
      <c r="C49" s="42">
        <v>2</v>
      </c>
      <c r="D49" s="43">
        <v>3</v>
      </c>
      <c r="E49" s="44" t="s">
        <v>1</v>
      </c>
      <c r="F49" s="45" t="s">
        <v>0</v>
      </c>
      <c r="G49" s="46">
        <f t="shared" si="0"/>
        <v>166424</v>
      </c>
      <c r="H49" s="46">
        <f t="shared" si="1"/>
        <v>183648</v>
      </c>
      <c r="I49" s="48">
        <v>201160</v>
      </c>
      <c r="J49" s="5"/>
    </row>
    <row r="50" spans="1:10" ht="15" customHeight="1">
      <c r="A50" s="40" t="s">
        <v>31</v>
      </c>
      <c r="B50" s="41">
        <v>10</v>
      </c>
      <c r="C50" s="42">
        <v>2</v>
      </c>
      <c r="D50" s="43">
        <v>3</v>
      </c>
      <c r="E50" s="44" t="s">
        <v>30</v>
      </c>
      <c r="F50" s="45" t="s">
        <v>0</v>
      </c>
      <c r="G50" s="46">
        <f>G52</f>
        <v>166424</v>
      </c>
      <c r="H50" s="46">
        <f>H52</f>
        <v>183648</v>
      </c>
      <c r="I50" s="48">
        <v>201160</v>
      </c>
      <c r="J50" s="5"/>
    </row>
    <row r="51" spans="1:10" ht="77.25" customHeight="1">
      <c r="A51" s="40" t="s">
        <v>43</v>
      </c>
      <c r="B51" s="41">
        <v>10</v>
      </c>
      <c r="C51" s="42">
        <v>2</v>
      </c>
      <c r="D51" s="43">
        <v>3</v>
      </c>
      <c r="E51" s="44" t="s">
        <v>30</v>
      </c>
      <c r="F51" s="45" t="s">
        <v>57</v>
      </c>
      <c r="G51" s="48">
        <v>166424</v>
      </c>
      <c r="H51" s="48">
        <v>183648</v>
      </c>
      <c r="I51" s="48">
        <v>201160</v>
      </c>
      <c r="J51" s="5"/>
    </row>
    <row r="52" spans="1:10" ht="30.75" customHeight="1">
      <c r="A52" s="40" t="s">
        <v>58</v>
      </c>
      <c r="B52" s="41">
        <v>10</v>
      </c>
      <c r="C52" s="42">
        <v>2</v>
      </c>
      <c r="D52" s="43">
        <v>3</v>
      </c>
      <c r="E52" s="44" t="s">
        <v>30</v>
      </c>
      <c r="F52" s="45" t="s">
        <v>59</v>
      </c>
      <c r="G52" s="48">
        <v>166424</v>
      </c>
      <c r="H52" s="48">
        <v>183648</v>
      </c>
      <c r="I52" s="48">
        <v>201160</v>
      </c>
      <c r="J52" s="5"/>
    </row>
    <row r="53" spans="1:10" ht="17.25" customHeight="1">
      <c r="A53" s="34" t="s">
        <v>29</v>
      </c>
      <c r="B53" s="35">
        <v>10</v>
      </c>
      <c r="C53" s="36">
        <v>3</v>
      </c>
      <c r="D53" s="37">
        <v>0</v>
      </c>
      <c r="E53" s="38" t="s">
        <v>0</v>
      </c>
      <c r="F53" s="39" t="s">
        <v>0</v>
      </c>
      <c r="G53" s="33">
        <f>G54+G62</f>
        <v>22600</v>
      </c>
      <c r="H53" s="33">
        <f>H54+H62</f>
        <v>22600</v>
      </c>
      <c r="I53" s="33">
        <f>I54+I62</f>
        <v>22600</v>
      </c>
      <c r="J53" s="5"/>
    </row>
    <row r="54" spans="1:10" ht="18" customHeight="1">
      <c r="A54" s="34" t="s">
        <v>28</v>
      </c>
      <c r="B54" s="35">
        <v>10</v>
      </c>
      <c r="C54" s="36">
        <v>3</v>
      </c>
      <c r="D54" s="37">
        <v>9</v>
      </c>
      <c r="E54" s="38" t="s">
        <v>0</v>
      </c>
      <c r="F54" s="39" t="s">
        <v>0</v>
      </c>
      <c r="G54" s="33">
        <f>G58+G61</f>
        <v>10000</v>
      </c>
      <c r="H54" s="33">
        <f>H58+H61</f>
        <v>10000</v>
      </c>
      <c r="I54" s="33">
        <f>I58+I61</f>
        <v>10000</v>
      </c>
      <c r="J54" s="5"/>
    </row>
    <row r="55" spans="1:10" ht="19.5" customHeight="1">
      <c r="A55" s="40" t="s">
        <v>2</v>
      </c>
      <c r="B55" s="41">
        <v>10</v>
      </c>
      <c r="C55" s="42">
        <v>3</v>
      </c>
      <c r="D55" s="43">
        <v>9</v>
      </c>
      <c r="E55" s="44" t="s">
        <v>1</v>
      </c>
      <c r="F55" s="45" t="s">
        <v>0</v>
      </c>
      <c r="G55" s="46">
        <f>G58+G61</f>
        <v>10000</v>
      </c>
      <c r="H55" s="46">
        <f>H58+H61</f>
        <v>10000</v>
      </c>
      <c r="I55" s="46">
        <f>I58+I61</f>
        <v>10000</v>
      </c>
      <c r="J55" s="5"/>
    </row>
    <row r="56" spans="1:10" ht="46.5" customHeight="1">
      <c r="A56" s="40" t="s">
        <v>27</v>
      </c>
      <c r="B56" s="41">
        <v>10</v>
      </c>
      <c r="C56" s="42">
        <v>3</v>
      </c>
      <c r="D56" s="43">
        <v>9</v>
      </c>
      <c r="E56" s="44" t="s">
        <v>26</v>
      </c>
      <c r="F56" s="45" t="s">
        <v>0</v>
      </c>
      <c r="G56" s="46">
        <v>10000</v>
      </c>
      <c r="H56" s="46">
        <v>10000</v>
      </c>
      <c r="I56" s="46">
        <v>10000</v>
      </c>
      <c r="J56" s="5"/>
    </row>
    <row r="57" spans="1:10" ht="30.75" customHeight="1">
      <c r="A57" s="40" t="s">
        <v>60</v>
      </c>
      <c r="B57" s="41">
        <v>10</v>
      </c>
      <c r="C57" s="42">
        <v>3</v>
      </c>
      <c r="D57" s="43">
        <v>9</v>
      </c>
      <c r="E57" s="44" t="s">
        <v>26</v>
      </c>
      <c r="F57" s="45" t="s">
        <v>61</v>
      </c>
      <c r="G57" s="48">
        <v>10000</v>
      </c>
      <c r="H57" s="48">
        <v>10000</v>
      </c>
      <c r="I57" s="48">
        <v>10000</v>
      </c>
      <c r="J57" s="5"/>
    </row>
    <row r="58" spans="1:10" ht="30" customHeight="1">
      <c r="A58" s="40" t="s">
        <v>62</v>
      </c>
      <c r="B58" s="41">
        <v>10</v>
      </c>
      <c r="C58" s="42">
        <v>3</v>
      </c>
      <c r="D58" s="43">
        <v>9</v>
      </c>
      <c r="E58" s="44" t="s">
        <v>26</v>
      </c>
      <c r="F58" s="45" t="s">
        <v>63</v>
      </c>
      <c r="G58" s="46">
        <v>10000</v>
      </c>
      <c r="H58" s="46">
        <v>10000</v>
      </c>
      <c r="I58" s="46">
        <v>10000</v>
      </c>
      <c r="J58" s="5"/>
    </row>
    <row r="59" spans="1:10" ht="16.5" customHeight="1">
      <c r="A59" s="40" t="s">
        <v>25</v>
      </c>
      <c r="B59" s="41">
        <v>10</v>
      </c>
      <c r="C59" s="42">
        <v>3</v>
      </c>
      <c r="D59" s="43">
        <v>9</v>
      </c>
      <c r="E59" s="44" t="s">
        <v>24</v>
      </c>
      <c r="F59" s="45" t="s">
        <v>0</v>
      </c>
      <c r="G59" s="46">
        <v>0</v>
      </c>
      <c r="H59" s="46">
        <v>0</v>
      </c>
      <c r="I59" s="46">
        <v>0</v>
      </c>
      <c r="J59" s="5"/>
    </row>
    <row r="60" spans="1:10" ht="29.25" customHeight="1">
      <c r="A60" s="40" t="s">
        <v>60</v>
      </c>
      <c r="B60" s="41">
        <v>10</v>
      </c>
      <c r="C60" s="42">
        <v>3</v>
      </c>
      <c r="D60" s="43">
        <v>9</v>
      </c>
      <c r="E60" s="44" t="s">
        <v>24</v>
      </c>
      <c r="F60" s="45" t="s">
        <v>61</v>
      </c>
      <c r="G60" s="46">
        <v>0</v>
      </c>
      <c r="H60" s="46">
        <v>0</v>
      </c>
      <c r="I60" s="46">
        <v>0</v>
      </c>
      <c r="J60" s="5"/>
    </row>
    <row r="61" spans="1:10" ht="30" customHeight="1">
      <c r="A61" s="40" t="s">
        <v>62</v>
      </c>
      <c r="B61" s="41">
        <v>10</v>
      </c>
      <c r="C61" s="42">
        <v>3</v>
      </c>
      <c r="D61" s="43">
        <v>9</v>
      </c>
      <c r="E61" s="44" t="s">
        <v>24</v>
      </c>
      <c r="F61" s="45" t="s">
        <v>63</v>
      </c>
      <c r="G61" s="46">
        <v>0</v>
      </c>
      <c r="H61" s="46">
        <v>0</v>
      </c>
      <c r="I61" s="46">
        <v>0</v>
      </c>
      <c r="J61" s="5"/>
    </row>
    <row r="62" spans="1:10" ht="43.5" customHeight="1">
      <c r="A62" s="34" t="s">
        <v>23</v>
      </c>
      <c r="B62" s="35">
        <v>10</v>
      </c>
      <c r="C62" s="36">
        <v>3</v>
      </c>
      <c r="D62" s="37">
        <v>10</v>
      </c>
      <c r="E62" s="38" t="s">
        <v>0</v>
      </c>
      <c r="F62" s="39" t="s">
        <v>0</v>
      </c>
      <c r="G62" s="33">
        <f>G66</f>
        <v>12600</v>
      </c>
      <c r="H62" s="33">
        <v>12600</v>
      </c>
      <c r="I62" s="33">
        <v>12600</v>
      </c>
      <c r="J62" s="5"/>
    </row>
    <row r="63" spans="1:10" ht="16.5" customHeight="1">
      <c r="A63" s="40" t="s">
        <v>2</v>
      </c>
      <c r="B63" s="41">
        <v>10</v>
      </c>
      <c r="C63" s="42">
        <v>3</v>
      </c>
      <c r="D63" s="43">
        <v>10</v>
      </c>
      <c r="E63" s="44" t="s">
        <v>1</v>
      </c>
      <c r="F63" s="45" t="s">
        <v>0</v>
      </c>
      <c r="G63" s="47">
        <f>G66</f>
        <v>12600</v>
      </c>
      <c r="H63" s="33">
        <v>12600</v>
      </c>
      <c r="I63" s="33">
        <v>12600</v>
      </c>
      <c r="J63" s="5"/>
    </row>
    <row r="64" spans="1:10" ht="12.75" customHeight="1">
      <c r="A64" s="40" t="s">
        <v>22</v>
      </c>
      <c r="B64" s="41">
        <v>10</v>
      </c>
      <c r="C64" s="42">
        <v>3</v>
      </c>
      <c r="D64" s="43">
        <v>10</v>
      </c>
      <c r="E64" s="44" t="s">
        <v>21</v>
      </c>
      <c r="F64" s="45" t="s">
        <v>0</v>
      </c>
      <c r="G64" s="46">
        <v>12600</v>
      </c>
      <c r="H64" s="46">
        <v>12600</v>
      </c>
      <c r="I64" s="46">
        <v>12600</v>
      </c>
      <c r="J64" s="5"/>
    </row>
    <row r="65" spans="1:10" ht="12.75" customHeight="1">
      <c r="A65" s="40" t="s">
        <v>60</v>
      </c>
      <c r="B65" s="41">
        <v>10</v>
      </c>
      <c r="C65" s="42">
        <v>3</v>
      </c>
      <c r="D65" s="43">
        <v>10</v>
      </c>
      <c r="E65" s="44" t="s">
        <v>21</v>
      </c>
      <c r="F65" s="45" t="s">
        <v>61</v>
      </c>
      <c r="G65" s="46">
        <v>12600</v>
      </c>
      <c r="H65" s="46">
        <v>12600</v>
      </c>
      <c r="I65" s="46">
        <v>12600</v>
      </c>
      <c r="J65" s="5"/>
    </row>
    <row r="66" spans="1:10" ht="30.75" customHeight="1">
      <c r="A66" s="40" t="s">
        <v>62</v>
      </c>
      <c r="B66" s="41">
        <v>10</v>
      </c>
      <c r="C66" s="42">
        <v>3</v>
      </c>
      <c r="D66" s="43">
        <v>10</v>
      </c>
      <c r="E66" s="44" t="s">
        <v>21</v>
      </c>
      <c r="F66" s="45" t="s">
        <v>63</v>
      </c>
      <c r="G66" s="46">
        <v>12600</v>
      </c>
      <c r="H66" s="46">
        <v>12600</v>
      </c>
      <c r="I66" s="46">
        <v>12600</v>
      </c>
      <c r="J66" s="5"/>
    </row>
    <row r="67" spans="1:10" ht="18.75" customHeight="1">
      <c r="A67" s="34" t="s">
        <v>20</v>
      </c>
      <c r="B67" s="35">
        <v>10</v>
      </c>
      <c r="C67" s="36">
        <v>4</v>
      </c>
      <c r="D67" s="37">
        <v>0</v>
      </c>
      <c r="E67" s="38" t="s">
        <v>0</v>
      </c>
      <c r="F67" s="39" t="s">
        <v>0</v>
      </c>
      <c r="G67" s="33">
        <f>G72+G75</f>
        <v>0</v>
      </c>
      <c r="H67" s="33">
        <f>H72+H75</f>
        <v>0</v>
      </c>
      <c r="I67" s="33">
        <f>I72+I75</f>
        <v>0</v>
      </c>
      <c r="J67" s="5"/>
    </row>
    <row r="68" spans="1:10" ht="15.75">
      <c r="A68" s="40" t="s">
        <v>19</v>
      </c>
      <c r="B68" s="41">
        <v>10</v>
      </c>
      <c r="C68" s="42">
        <v>4</v>
      </c>
      <c r="D68" s="43">
        <v>9</v>
      </c>
      <c r="E68" s="44" t="s">
        <v>0</v>
      </c>
      <c r="F68" s="45" t="s">
        <v>0</v>
      </c>
      <c r="G68" s="46">
        <v>0</v>
      </c>
      <c r="H68" s="46">
        <v>0</v>
      </c>
      <c r="I68" s="46">
        <v>0</v>
      </c>
      <c r="J68" s="5"/>
    </row>
    <row r="69" spans="1:10" ht="18" customHeight="1">
      <c r="A69" s="40" t="s">
        <v>2</v>
      </c>
      <c r="B69" s="41">
        <v>10</v>
      </c>
      <c r="C69" s="42">
        <v>4</v>
      </c>
      <c r="D69" s="43">
        <v>9</v>
      </c>
      <c r="E69" s="44" t="s">
        <v>1</v>
      </c>
      <c r="F69" s="45" t="s">
        <v>0</v>
      </c>
      <c r="G69" s="46">
        <v>0</v>
      </c>
      <c r="H69" s="46">
        <v>0</v>
      </c>
      <c r="I69" s="46">
        <v>0</v>
      </c>
      <c r="J69" s="5"/>
    </row>
    <row r="70" spans="1:10" ht="15.75" customHeight="1">
      <c r="A70" s="40" t="s">
        <v>18</v>
      </c>
      <c r="B70" s="41">
        <v>10</v>
      </c>
      <c r="C70" s="42">
        <v>4</v>
      </c>
      <c r="D70" s="43">
        <v>9</v>
      </c>
      <c r="E70" s="44" t="s">
        <v>17</v>
      </c>
      <c r="F70" s="45" t="s">
        <v>0</v>
      </c>
      <c r="G70" s="46">
        <v>0</v>
      </c>
      <c r="H70" s="46">
        <v>0</v>
      </c>
      <c r="I70" s="46">
        <v>0</v>
      </c>
      <c r="J70" s="5"/>
    </row>
    <row r="71" spans="1:10" ht="29.25" customHeight="1">
      <c r="A71" s="40" t="s">
        <v>60</v>
      </c>
      <c r="B71" s="41">
        <v>10</v>
      </c>
      <c r="C71" s="42">
        <v>4</v>
      </c>
      <c r="D71" s="43">
        <v>9</v>
      </c>
      <c r="E71" s="44" t="s">
        <v>17</v>
      </c>
      <c r="F71" s="45" t="s">
        <v>61</v>
      </c>
      <c r="G71" s="46">
        <v>0</v>
      </c>
      <c r="H71" s="46">
        <v>0</v>
      </c>
      <c r="I71" s="46">
        <v>0</v>
      </c>
      <c r="J71" s="5"/>
    </row>
    <row r="72" spans="1:10" ht="30.75" customHeight="1">
      <c r="A72" s="40" t="s">
        <v>62</v>
      </c>
      <c r="B72" s="41">
        <v>10</v>
      </c>
      <c r="C72" s="42">
        <v>4</v>
      </c>
      <c r="D72" s="43">
        <v>9</v>
      </c>
      <c r="E72" s="44" t="s">
        <v>17</v>
      </c>
      <c r="F72" s="45" t="s">
        <v>63</v>
      </c>
      <c r="G72" s="48">
        <v>0</v>
      </c>
      <c r="H72" s="48">
        <v>0</v>
      </c>
      <c r="I72" s="48">
        <v>0</v>
      </c>
      <c r="J72" s="5"/>
    </row>
    <row r="73" spans="1:10" ht="15.75">
      <c r="A73" s="40" t="s">
        <v>84</v>
      </c>
      <c r="B73" s="41">
        <v>10</v>
      </c>
      <c r="C73" s="42">
        <v>4</v>
      </c>
      <c r="D73" s="43">
        <v>9</v>
      </c>
      <c r="E73" s="44" t="s">
        <v>85</v>
      </c>
      <c r="F73" s="45" t="s">
        <v>0</v>
      </c>
      <c r="G73" s="48"/>
      <c r="H73" s="48"/>
      <c r="I73" s="48"/>
      <c r="J73" s="5"/>
    </row>
    <row r="74" spans="1:10" ht="31.5">
      <c r="A74" s="40" t="s">
        <v>60</v>
      </c>
      <c r="B74" s="41">
        <v>10</v>
      </c>
      <c r="C74" s="42">
        <v>4</v>
      </c>
      <c r="D74" s="43">
        <v>9</v>
      </c>
      <c r="E74" s="44" t="s">
        <v>85</v>
      </c>
      <c r="F74" s="45" t="s">
        <v>61</v>
      </c>
      <c r="G74" s="48">
        <v>0</v>
      </c>
      <c r="H74" s="48">
        <v>0</v>
      </c>
      <c r="I74" s="48">
        <v>0</v>
      </c>
      <c r="J74" s="5"/>
    </row>
    <row r="75" spans="1:10" ht="32.25" customHeight="1">
      <c r="A75" s="40" t="s">
        <v>62</v>
      </c>
      <c r="B75" s="41">
        <v>10</v>
      </c>
      <c r="C75" s="42">
        <v>4</v>
      </c>
      <c r="D75" s="43">
        <v>9</v>
      </c>
      <c r="E75" s="44" t="s">
        <v>85</v>
      </c>
      <c r="F75" s="45" t="s">
        <v>63</v>
      </c>
      <c r="G75" s="46">
        <v>0</v>
      </c>
      <c r="H75" s="46">
        <v>0</v>
      </c>
      <c r="I75" s="46">
        <v>0</v>
      </c>
      <c r="J75" s="5"/>
    </row>
    <row r="76" spans="1:10" ht="21" customHeight="1">
      <c r="A76" s="34" t="s">
        <v>16</v>
      </c>
      <c r="B76" s="35">
        <v>10</v>
      </c>
      <c r="C76" s="36">
        <v>5</v>
      </c>
      <c r="D76" s="37">
        <v>0</v>
      </c>
      <c r="E76" s="38" t="s">
        <v>0</v>
      </c>
      <c r="F76" s="39" t="s">
        <v>0</v>
      </c>
      <c r="G76" s="33">
        <f>G77+G89+G93</f>
        <v>2970110</v>
      </c>
      <c r="H76" s="33">
        <f t="shared" ref="H76:I76" si="2">H77+H89+H93</f>
        <v>325110</v>
      </c>
      <c r="I76" s="33">
        <f t="shared" si="2"/>
        <v>5000</v>
      </c>
      <c r="J76" s="5"/>
    </row>
    <row r="77" spans="1:10" ht="16.5" customHeight="1">
      <c r="A77" s="34" t="s">
        <v>99</v>
      </c>
      <c r="B77" s="35">
        <v>10</v>
      </c>
      <c r="C77" s="49">
        <v>5</v>
      </c>
      <c r="D77" s="50">
        <v>1</v>
      </c>
      <c r="E77" s="51"/>
      <c r="F77" s="52"/>
      <c r="G77" s="53">
        <f>G78+G82</f>
        <v>1210000</v>
      </c>
      <c r="H77" s="33">
        <v>0</v>
      </c>
      <c r="I77" s="33">
        <v>0</v>
      </c>
      <c r="J77" s="5"/>
    </row>
    <row r="78" spans="1:10" ht="31.5" customHeight="1">
      <c r="A78" s="40" t="s">
        <v>100</v>
      </c>
      <c r="B78" s="41">
        <v>10</v>
      </c>
      <c r="C78" s="54">
        <v>5</v>
      </c>
      <c r="D78" s="55">
        <v>1</v>
      </c>
      <c r="E78" s="56" t="s">
        <v>101</v>
      </c>
      <c r="F78" s="57" t="s">
        <v>0</v>
      </c>
      <c r="G78" s="58">
        <v>0</v>
      </c>
      <c r="H78" s="46">
        <v>0</v>
      </c>
      <c r="I78" s="46">
        <v>0</v>
      </c>
      <c r="J78" s="5"/>
    </row>
    <row r="79" spans="1:10" ht="17.25" customHeight="1">
      <c r="A79" s="40" t="s">
        <v>102</v>
      </c>
      <c r="B79" s="41">
        <v>10</v>
      </c>
      <c r="C79" s="54">
        <v>5</v>
      </c>
      <c r="D79" s="55">
        <v>1</v>
      </c>
      <c r="E79" s="56" t="s">
        <v>103</v>
      </c>
      <c r="F79" s="57" t="s">
        <v>0</v>
      </c>
      <c r="G79" s="58">
        <v>0</v>
      </c>
      <c r="H79" s="46">
        <v>0</v>
      </c>
      <c r="I79" s="46">
        <v>0</v>
      </c>
      <c r="J79" s="5"/>
    </row>
    <row r="80" spans="1:10" ht="32.25" customHeight="1">
      <c r="A80" s="40" t="s">
        <v>104</v>
      </c>
      <c r="B80" s="41">
        <v>10</v>
      </c>
      <c r="C80" s="54">
        <v>5</v>
      </c>
      <c r="D80" s="55">
        <v>1</v>
      </c>
      <c r="E80" s="56" t="s">
        <v>103</v>
      </c>
      <c r="F80" s="57" t="s">
        <v>105</v>
      </c>
      <c r="G80" s="58">
        <v>0</v>
      </c>
      <c r="H80" s="46">
        <v>0</v>
      </c>
      <c r="I80" s="46">
        <v>0</v>
      </c>
      <c r="J80" s="5"/>
    </row>
    <row r="81" spans="1:10" ht="18.75" customHeight="1">
      <c r="A81" s="40" t="s">
        <v>106</v>
      </c>
      <c r="B81" s="41">
        <v>10</v>
      </c>
      <c r="C81" s="54">
        <v>5</v>
      </c>
      <c r="D81" s="55">
        <v>1</v>
      </c>
      <c r="E81" s="56" t="s">
        <v>103</v>
      </c>
      <c r="F81" s="57" t="s">
        <v>107</v>
      </c>
      <c r="G81" s="58">
        <v>0</v>
      </c>
      <c r="H81" s="46">
        <v>0</v>
      </c>
      <c r="I81" s="46">
        <v>0</v>
      </c>
      <c r="J81" s="5"/>
    </row>
    <row r="82" spans="1:10" ht="16.5" customHeight="1">
      <c r="A82" s="40" t="s">
        <v>2</v>
      </c>
      <c r="B82" s="41">
        <v>10</v>
      </c>
      <c r="C82" s="54">
        <v>5</v>
      </c>
      <c r="D82" s="55">
        <v>1</v>
      </c>
      <c r="E82" s="56" t="s">
        <v>1</v>
      </c>
      <c r="F82" s="57" t="s">
        <v>0</v>
      </c>
      <c r="G82" s="58">
        <f>G85+G88</f>
        <v>1210000</v>
      </c>
      <c r="H82" s="46">
        <v>0</v>
      </c>
      <c r="I82" s="46">
        <v>0</v>
      </c>
      <c r="J82" s="5"/>
    </row>
    <row r="83" spans="1:10" ht="16.5" customHeight="1">
      <c r="A83" s="40" t="s">
        <v>108</v>
      </c>
      <c r="B83" s="41">
        <v>10</v>
      </c>
      <c r="C83" s="54">
        <v>5</v>
      </c>
      <c r="D83" s="55">
        <v>1</v>
      </c>
      <c r="E83" s="44">
        <v>9900096021</v>
      </c>
      <c r="F83" s="57" t="s">
        <v>0</v>
      </c>
      <c r="G83" s="58">
        <v>10000</v>
      </c>
      <c r="H83" s="46">
        <v>0</v>
      </c>
      <c r="I83" s="46">
        <v>0</v>
      </c>
      <c r="J83" s="5"/>
    </row>
    <row r="84" spans="1:10" ht="30" customHeight="1">
      <c r="A84" s="40" t="s">
        <v>60</v>
      </c>
      <c r="B84" s="41">
        <v>10</v>
      </c>
      <c r="C84" s="54">
        <v>5</v>
      </c>
      <c r="D84" s="55">
        <v>1</v>
      </c>
      <c r="E84" s="44">
        <v>9900096021</v>
      </c>
      <c r="F84" s="59">
        <v>200</v>
      </c>
      <c r="G84" s="58">
        <v>10000</v>
      </c>
      <c r="H84" s="46">
        <v>0</v>
      </c>
      <c r="I84" s="46">
        <v>0</v>
      </c>
      <c r="J84" s="5"/>
    </row>
    <row r="85" spans="1:10" ht="14.25" customHeight="1">
      <c r="A85" s="40" t="s">
        <v>62</v>
      </c>
      <c r="B85" s="41">
        <v>10</v>
      </c>
      <c r="C85" s="54">
        <v>5</v>
      </c>
      <c r="D85" s="55">
        <v>1</v>
      </c>
      <c r="E85" s="44">
        <v>9900096021</v>
      </c>
      <c r="F85" s="59">
        <v>240</v>
      </c>
      <c r="G85" s="60">
        <v>10000</v>
      </c>
      <c r="H85" s="46">
        <v>0</v>
      </c>
      <c r="I85" s="46">
        <v>0</v>
      </c>
      <c r="J85" s="5"/>
    </row>
    <row r="86" spans="1:10" ht="14.25" customHeight="1">
      <c r="A86" s="40" t="s">
        <v>111</v>
      </c>
      <c r="B86" s="41">
        <v>10</v>
      </c>
      <c r="C86" s="42">
        <v>5</v>
      </c>
      <c r="D86" s="43">
        <v>1</v>
      </c>
      <c r="E86" s="44">
        <v>9900096021</v>
      </c>
      <c r="F86" s="39">
        <v>0</v>
      </c>
      <c r="G86" s="60">
        <v>1200000</v>
      </c>
      <c r="H86" s="46">
        <v>0</v>
      </c>
      <c r="I86" s="46">
        <v>0</v>
      </c>
      <c r="J86" s="5"/>
    </row>
    <row r="87" spans="1:10" ht="14.25" customHeight="1">
      <c r="A87" s="40" t="s">
        <v>104</v>
      </c>
      <c r="B87" s="41">
        <v>10</v>
      </c>
      <c r="C87" s="42">
        <v>5</v>
      </c>
      <c r="D87" s="43">
        <v>1</v>
      </c>
      <c r="E87" s="44">
        <v>9900096021</v>
      </c>
      <c r="F87" s="45">
        <v>400</v>
      </c>
      <c r="G87" s="60">
        <v>1200000</v>
      </c>
      <c r="H87" s="46">
        <v>0</v>
      </c>
      <c r="I87" s="46">
        <v>0</v>
      </c>
      <c r="J87" s="5"/>
    </row>
    <row r="88" spans="1:10" ht="14.25" customHeight="1">
      <c r="A88" s="40" t="s">
        <v>112</v>
      </c>
      <c r="B88" s="41">
        <v>10</v>
      </c>
      <c r="C88" s="42">
        <v>5</v>
      </c>
      <c r="D88" s="43">
        <v>1</v>
      </c>
      <c r="E88" s="44">
        <v>9900096021</v>
      </c>
      <c r="F88" s="45">
        <v>410</v>
      </c>
      <c r="G88" s="60">
        <v>1200000</v>
      </c>
      <c r="H88" s="46">
        <v>0</v>
      </c>
      <c r="I88" s="46">
        <v>0</v>
      </c>
      <c r="J88" s="5"/>
    </row>
    <row r="89" spans="1:10" ht="14.25" customHeight="1">
      <c r="A89" s="61" t="s">
        <v>109</v>
      </c>
      <c r="B89" s="35">
        <v>10</v>
      </c>
      <c r="C89" s="62">
        <v>5</v>
      </c>
      <c r="D89" s="63">
        <v>2</v>
      </c>
      <c r="E89" s="56"/>
      <c r="F89" s="59"/>
      <c r="G89" s="64">
        <f>G92</f>
        <v>1220</v>
      </c>
      <c r="H89" s="64">
        <f t="shared" ref="H89:I89" si="3">H92</f>
        <v>0</v>
      </c>
      <c r="I89" s="64">
        <f t="shared" si="3"/>
        <v>0</v>
      </c>
      <c r="J89" s="5"/>
    </row>
    <row r="90" spans="1:10" ht="20.25" customHeight="1">
      <c r="A90" s="65" t="s">
        <v>110</v>
      </c>
      <c r="B90" s="41">
        <v>10</v>
      </c>
      <c r="C90" s="66">
        <v>5</v>
      </c>
      <c r="D90" s="67">
        <v>2</v>
      </c>
      <c r="E90" s="56">
        <v>520081660</v>
      </c>
      <c r="F90" s="59">
        <v>0</v>
      </c>
      <c r="G90" s="68">
        <v>1220</v>
      </c>
      <c r="H90" s="69">
        <v>0</v>
      </c>
      <c r="I90" s="69">
        <v>0</v>
      </c>
      <c r="J90" s="5"/>
    </row>
    <row r="91" spans="1:10" ht="31.5" customHeight="1">
      <c r="A91" s="40" t="s">
        <v>60</v>
      </c>
      <c r="B91" s="41">
        <v>10</v>
      </c>
      <c r="C91" s="66">
        <v>5</v>
      </c>
      <c r="D91" s="67">
        <v>2</v>
      </c>
      <c r="E91" s="56">
        <v>520081660</v>
      </c>
      <c r="F91" s="59">
        <v>200</v>
      </c>
      <c r="G91" s="60">
        <v>1220</v>
      </c>
      <c r="H91" s="69">
        <v>0</v>
      </c>
      <c r="I91" s="69">
        <v>0</v>
      </c>
      <c r="J91" s="5"/>
    </row>
    <row r="92" spans="1:10" ht="28.5" customHeight="1">
      <c r="A92" s="40" t="s">
        <v>62</v>
      </c>
      <c r="B92" s="41">
        <v>10</v>
      </c>
      <c r="C92" s="66">
        <v>5</v>
      </c>
      <c r="D92" s="67">
        <v>2</v>
      </c>
      <c r="E92" s="56">
        <v>520081660</v>
      </c>
      <c r="F92" s="59">
        <v>240</v>
      </c>
      <c r="G92" s="60">
        <v>1220</v>
      </c>
      <c r="H92" s="69">
        <v>0</v>
      </c>
      <c r="I92" s="69">
        <v>0</v>
      </c>
      <c r="J92" s="5"/>
    </row>
    <row r="93" spans="1:10" ht="15.75">
      <c r="A93" s="34" t="s">
        <v>15</v>
      </c>
      <c r="B93" s="35">
        <v>10</v>
      </c>
      <c r="C93" s="36">
        <v>5</v>
      </c>
      <c r="D93" s="37">
        <v>3</v>
      </c>
      <c r="E93" s="38" t="s">
        <v>0</v>
      </c>
      <c r="F93" s="39" t="s">
        <v>0</v>
      </c>
      <c r="G93" s="33">
        <f>G96+G102+G107+G110+G113+G98</f>
        <v>1758890</v>
      </c>
      <c r="H93" s="33">
        <f>H98+H95+H106+H112</f>
        <v>325110</v>
      </c>
      <c r="I93" s="33">
        <f t="shared" ref="I93" si="4">I96+I102+I107+I110+I113+I98</f>
        <v>5000</v>
      </c>
      <c r="J93" s="5"/>
    </row>
    <row r="94" spans="1:10" ht="15.75">
      <c r="A94" s="40" t="s">
        <v>2</v>
      </c>
      <c r="B94" s="41">
        <v>10</v>
      </c>
      <c r="C94" s="42">
        <v>5</v>
      </c>
      <c r="D94" s="43">
        <v>3</v>
      </c>
      <c r="E94" s="44" t="s">
        <v>1</v>
      </c>
      <c r="F94" s="45" t="s">
        <v>0</v>
      </c>
      <c r="G94" s="33">
        <f t="shared" ref="G94" si="5">G97+G103+G108+G111+G114</f>
        <v>1281580</v>
      </c>
      <c r="H94" s="33">
        <f>H98+H106+H112</f>
        <v>325110</v>
      </c>
      <c r="I94" s="33">
        <f t="shared" ref="I94" si="6">I97+I103+I108+I111+I114+I98</f>
        <v>5000</v>
      </c>
      <c r="J94" s="5"/>
    </row>
    <row r="95" spans="1:10" ht="78.75">
      <c r="A95" s="34" t="s">
        <v>14</v>
      </c>
      <c r="B95" s="35">
        <v>10</v>
      </c>
      <c r="C95" s="36">
        <v>5</v>
      </c>
      <c r="D95" s="37">
        <v>3</v>
      </c>
      <c r="E95" s="38" t="s">
        <v>13</v>
      </c>
      <c r="F95" s="39" t="s">
        <v>0</v>
      </c>
      <c r="G95" s="47">
        <v>875000</v>
      </c>
      <c r="H95" s="47">
        <f>H97</f>
        <v>0</v>
      </c>
      <c r="I95" s="47">
        <f>I97</f>
        <v>0</v>
      </c>
      <c r="J95" s="5"/>
    </row>
    <row r="96" spans="1:10" ht="31.5">
      <c r="A96" s="40" t="s">
        <v>60</v>
      </c>
      <c r="B96" s="41">
        <v>10</v>
      </c>
      <c r="C96" s="42">
        <v>5</v>
      </c>
      <c r="D96" s="43">
        <v>3</v>
      </c>
      <c r="E96" s="44" t="s">
        <v>13</v>
      </c>
      <c r="F96" s="45" t="s">
        <v>61</v>
      </c>
      <c r="G96" s="48">
        <v>875000</v>
      </c>
      <c r="H96" s="48">
        <v>0</v>
      </c>
      <c r="I96" s="48">
        <v>0</v>
      </c>
      <c r="J96" s="5"/>
    </row>
    <row r="97" spans="1:14" ht="30.75" customHeight="1">
      <c r="A97" s="40" t="s">
        <v>62</v>
      </c>
      <c r="B97" s="41">
        <v>10</v>
      </c>
      <c r="C97" s="42">
        <v>5</v>
      </c>
      <c r="D97" s="43">
        <v>3</v>
      </c>
      <c r="E97" s="44" t="s">
        <v>13</v>
      </c>
      <c r="F97" s="45" t="s">
        <v>63</v>
      </c>
      <c r="G97" s="48">
        <v>875000</v>
      </c>
      <c r="H97" s="48">
        <v>0</v>
      </c>
      <c r="I97" s="48">
        <v>0</v>
      </c>
      <c r="J97" s="5"/>
    </row>
    <row r="98" spans="1:14" ht="45.75" customHeight="1">
      <c r="A98" s="34" t="s">
        <v>12</v>
      </c>
      <c r="B98" s="35">
        <v>10</v>
      </c>
      <c r="C98" s="36">
        <v>5</v>
      </c>
      <c r="D98" s="37">
        <v>3</v>
      </c>
      <c r="E98" s="38" t="s">
        <v>11</v>
      </c>
      <c r="F98" s="39" t="s">
        <v>0</v>
      </c>
      <c r="G98" s="47">
        <f>G103+G105+G101</f>
        <v>477310</v>
      </c>
      <c r="H98" s="47">
        <f t="shared" ref="H98:I98" si="7">H103+H105+H101</f>
        <v>320110</v>
      </c>
      <c r="I98" s="47">
        <f t="shared" si="7"/>
        <v>0</v>
      </c>
      <c r="J98" s="5"/>
    </row>
    <row r="99" spans="1:14" ht="63">
      <c r="A99" s="40" t="s">
        <v>115</v>
      </c>
      <c r="B99" s="41">
        <v>10</v>
      </c>
      <c r="C99" s="42">
        <v>5</v>
      </c>
      <c r="D99" s="43">
        <v>3</v>
      </c>
      <c r="E99" s="44" t="s">
        <v>11</v>
      </c>
      <c r="F99" s="39">
        <v>0</v>
      </c>
      <c r="G99" s="48">
        <v>477310</v>
      </c>
      <c r="H99" s="48">
        <v>38000</v>
      </c>
      <c r="I99" s="48">
        <v>0</v>
      </c>
      <c r="J99" s="5"/>
    </row>
    <row r="100" spans="1:14" ht="31.5">
      <c r="A100" s="40" t="s">
        <v>60</v>
      </c>
      <c r="B100" s="41">
        <v>10</v>
      </c>
      <c r="C100" s="42">
        <v>5</v>
      </c>
      <c r="D100" s="43">
        <v>3</v>
      </c>
      <c r="E100" s="44" t="s">
        <v>11</v>
      </c>
      <c r="F100" s="45" t="s">
        <v>61</v>
      </c>
      <c r="G100" s="48">
        <v>477310</v>
      </c>
      <c r="H100" s="48">
        <v>38000</v>
      </c>
      <c r="I100" s="48">
        <v>0</v>
      </c>
      <c r="J100" s="5"/>
    </row>
    <row r="101" spans="1:14" ht="30.75" customHeight="1">
      <c r="A101" s="40" t="s">
        <v>62</v>
      </c>
      <c r="B101" s="41">
        <v>10</v>
      </c>
      <c r="C101" s="42">
        <v>5</v>
      </c>
      <c r="D101" s="43">
        <v>3</v>
      </c>
      <c r="E101" s="44" t="s">
        <v>11</v>
      </c>
      <c r="F101" s="45" t="s">
        <v>63</v>
      </c>
      <c r="G101" s="48">
        <v>477310</v>
      </c>
      <c r="H101" s="48">
        <v>38000</v>
      </c>
      <c r="I101" s="48">
        <v>0</v>
      </c>
      <c r="J101" s="5"/>
    </row>
    <row r="102" spans="1:14" ht="33.75" customHeight="1">
      <c r="A102" s="40" t="s">
        <v>60</v>
      </c>
      <c r="B102" s="41">
        <v>10</v>
      </c>
      <c r="C102" s="42">
        <v>5</v>
      </c>
      <c r="D102" s="43">
        <v>3</v>
      </c>
      <c r="E102" s="44" t="s">
        <v>11</v>
      </c>
      <c r="F102" s="45" t="s">
        <v>61</v>
      </c>
      <c r="G102" s="48">
        <v>0</v>
      </c>
      <c r="H102" s="48">
        <v>282110</v>
      </c>
      <c r="I102" s="48">
        <v>0</v>
      </c>
      <c r="J102" s="5"/>
    </row>
    <row r="103" spans="1:14" ht="28.5" customHeight="1">
      <c r="A103" s="40" t="s">
        <v>62</v>
      </c>
      <c r="B103" s="41">
        <v>10</v>
      </c>
      <c r="C103" s="42">
        <v>5</v>
      </c>
      <c r="D103" s="43">
        <v>3</v>
      </c>
      <c r="E103" s="44" t="s">
        <v>11</v>
      </c>
      <c r="F103" s="45" t="s">
        <v>63</v>
      </c>
      <c r="G103" s="48">
        <v>0</v>
      </c>
      <c r="H103" s="48">
        <v>282110</v>
      </c>
      <c r="I103" s="48">
        <v>0</v>
      </c>
      <c r="J103" s="5"/>
    </row>
    <row r="104" spans="1:14" ht="19.5" customHeight="1">
      <c r="A104" s="40" t="s">
        <v>64</v>
      </c>
      <c r="B104" s="41">
        <v>10</v>
      </c>
      <c r="C104" s="42">
        <v>5</v>
      </c>
      <c r="D104" s="43">
        <v>3</v>
      </c>
      <c r="E104" s="44" t="s">
        <v>11</v>
      </c>
      <c r="F104" s="45" t="s">
        <v>65</v>
      </c>
      <c r="G104" s="48">
        <v>0</v>
      </c>
      <c r="H104" s="48">
        <v>0</v>
      </c>
      <c r="I104" s="48">
        <v>0</v>
      </c>
      <c r="J104" s="5"/>
    </row>
    <row r="105" spans="1:14" ht="18" customHeight="1">
      <c r="A105" s="40" t="s">
        <v>66</v>
      </c>
      <c r="B105" s="41">
        <v>10</v>
      </c>
      <c r="C105" s="42">
        <v>5</v>
      </c>
      <c r="D105" s="43">
        <v>3</v>
      </c>
      <c r="E105" s="44" t="s">
        <v>11</v>
      </c>
      <c r="F105" s="45" t="s">
        <v>67</v>
      </c>
      <c r="G105" s="48">
        <v>0</v>
      </c>
      <c r="H105" s="48">
        <v>0</v>
      </c>
      <c r="I105" s="48">
        <v>0</v>
      </c>
      <c r="J105" s="5"/>
    </row>
    <row r="106" spans="1:14" ht="30" customHeight="1">
      <c r="A106" s="34" t="s">
        <v>10</v>
      </c>
      <c r="B106" s="35">
        <v>10</v>
      </c>
      <c r="C106" s="36">
        <v>5</v>
      </c>
      <c r="D106" s="37">
        <v>3</v>
      </c>
      <c r="E106" s="38" t="s">
        <v>9</v>
      </c>
      <c r="F106" s="39" t="s">
        <v>0</v>
      </c>
      <c r="G106" s="47">
        <f>G108</f>
        <v>3804.44</v>
      </c>
      <c r="H106" s="47">
        <f>H108</f>
        <v>5000</v>
      </c>
      <c r="I106" s="47">
        <f>I108</f>
        <v>5000</v>
      </c>
      <c r="J106" s="5"/>
    </row>
    <row r="107" spans="1:14" ht="30.75" customHeight="1">
      <c r="A107" s="40" t="s">
        <v>60</v>
      </c>
      <c r="B107" s="41">
        <v>10</v>
      </c>
      <c r="C107" s="42">
        <v>5</v>
      </c>
      <c r="D107" s="43">
        <v>3</v>
      </c>
      <c r="E107" s="44" t="s">
        <v>9</v>
      </c>
      <c r="F107" s="45" t="s">
        <v>61</v>
      </c>
      <c r="G107" s="70">
        <v>3804.44</v>
      </c>
      <c r="H107" s="70">
        <v>5000</v>
      </c>
      <c r="I107" s="70">
        <v>5000</v>
      </c>
      <c r="J107" s="5"/>
    </row>
    <row r="108" spans="1:14" ht="30" customHeight="1">
      <c r="A108" s="40" t="s">
        <v>62</v>
      </c>
      <c r="B108" s="41">
        <v>10</v>
      </c>
      <c r="C108" s="42">
        <v>5</v>
      </c>
      <c r="D108" s="43">
        <v>3</v>
      </c>
      <c r="E108" s="44" t="s">
        <v>9</v>
      </c>
      <c r="F108" s="45" t="s">
        <v>63</v>
      </c>
      <c r="G108" s="70">
        <v>3804.44</v>
      </c>
      <c r="H108" s="70">
        <v>5000</v>
      </c>
      <c r="I108" s="70">
        <v>5000</v>
      </c>
      <c r="J108" s="5"/>
    </row>
    <row r="109" spans="1:14" ht="31.5">
      <c r="A109" s="34" t="s">
        <v>86</v>
      </c>
      <c r="B109" s="35">
        <v>10</v>
      </c>
      <c r="C109" s="36">
        <v>5</v>
      </c>
      <c r="D109" s="37">
        <v>3</v>
      </c>
      <c r="E109" s="38" t="s">
        <v>87</v>
      </c>
      <c r="F109" s="39" t="s">
        <v>0</v>
      </c>
      <c r="G109" s="71">
        <v>68000</v>
      </c>
      <c r="H109" s="71">
        <f>H111</f>
        <v>0</v>
      </c>
      <c r="I109" s="71">
        <f>I111</f>
        <v>0</v>
      </c>
      <c r="J109" s="5"/>
    </row>
    <row r="110" spans="1:14" ht="31.5">
      <c r="A110" s="40" t="s">
        <v>60</v>
      </c>
      <c r="B110" s="41">
        <v>10</v>
      </c>
      <c r="C110" s="42">
        <v>5</v>
      </c>
      <c r="D110" s="43">
        <v>3</v>
      </c>
      <c r="E110" s="44" t="s">
        <v>87</v>
      </c>
      <c r="F110" s="45" t="s">
        <v>61</v>
      </c>
      <c r="G110" s="72">
        <v>68000</v>
      </c>
      <c r="H110" s="72">
        <v>0</v>
      </c>
      <c r="I110" s="72">
        <v>0</v>
      </c>
      <c r="J110" s="5"/>
      <c r="N110" s="6"/>
    </row>
    <row r="111" spans="1:14" ht="31.5" customHeight="1">
      <c r="A111" s="40" t="s">
        <v>62</v>
      </c>
      <c r="B111" s="41">
        <v>10</v>
      </c>
      <c r="C111" s="42">
        <v>5</v>
      </c>
      <c r="D111" s="43">
        <v>3</v>
      </c>
      <c r="E111" s="44" t="s">
        <v>87</v>
      </c>
      <c r="F111" s="45" t="s">
        <v>63</v>
      </c>
      <c r="G111" s="72">
        <v>68000</v>
      </c>
      <c r="H111" s="72">
        <v>0</v>
      </c>
      <c r="I111" s="72">
        <v>0</v>
      </c>
      <c r="J111" s="5"/>
    </row>
    <row r="112" spans="1:14" ht="63">
      <c r="A112" s="34" t="s">
        <v>8</v>
      </c>
      <c r="B112" s="35">
        <v>10</v>
      </c>
      <c r="C112" s="36">
        <v>5</v>
      </c>
      <c r="D112" s="37">
        <v>3</v>
      </c>
      <c r="E112" s="38" t="s">
        <v>7</v>
      </c>
      <c r="F112" s="39" t="s">
        <v>0</v>
      </c>
      <c r="G112" s="71">
        <f>G114</f>
        <v>334775.56</v>
      </c>
      <c r="H112" s="71">
        <f>H114</f>
        <v>0</v>
      </c>
      <c r="I112" s="71">
        <f>I114</f>
        <v>0</v>
      </c>
      <c r="J112" s="5"/>
    </row>
    <row r="113" spans="1:10" ht="31.5">
      <c r="A113" s="40" t="s">
        <v>60</v>
      </c>
      <c r="B113" s="41">
        <v>10</v>
      </c>
      <c r="C113" s="42">
        <v>5</v>
      </c>
      <c r="D113" s="43">
        <v>3</v>
      </c>
      <c r="E113" s="44" t="s">
        <v>7</v>
      </c>
      <c r="F113" s="45" t="s">
        <v>61</v>
      </c>
      <c r="G113" s="72">
        <v>334775.56</v>
      </c>
      <c r="H113" s="72">
        <v>0</v>
      </c>
      <c r="I113" s="72">
        <v>0</v>
      </c>
      <c r="J113" s="5"/>
    </row>
    <row r="114" spans="1:10" ht="30.75" customHeight="1">
      <c r="A114" s="40" t="s">
        <v>62</v>
      </c>
      <c r="B114" s="41">
        <v>10</v>
      </c>
      <c r="C114" s="42">
        <v>5</v>
      </c>
      <c r="D114" s="43">
        <v>3</v>
      </c>
      <c r="E114" s="44" t="s">
        <v>7</v>
      </c>
      <c r="F114" s="45" t="s">
        <v>63</v>
      </c>
      <c r="G114" s="72">
        <v>334775.56</v>
      </c>
      <c r="H114" s="72">
        <v>0</v>
      </c>
      <c r="I114" s="72">
        <v>0</v>
      </c>
      <c r="J114" s="5"/>
    </row>
    <row r="115" spans="1:10" ht="15.75">
      <c r="A115" s="34" t="s">
        <v>88</v>
      </c>
      <c r="B115" s="35">
        <v>10</v>
      </c>
      <c r="C115" s="36">
        <v>8</v>
      </c>
      <c r="D115" s="37">
        <v>0</v>
      </c>
      <c r="E115" s="38" t="s">
        <v>0</v>
      </c>
      <c r="F115" s="39" t="s">
        <v>0</v>
      </c>
      <c r="G115" s="71">
        <v>0</v>
      </c>
      <c r="H115" s="71">
        <v>0</v>
      </c>
      <c r="I115" s="71">
        <v>0</v>
      </c>
      <c r="J115" s="5"/>
    </row>
    <row r="116" spans="1:10" ht="15.75">
      <c r="A116" s="40" t="s">
        <v>89</v>
      </c>
      <c r="B116" s="41">
        <v>10</v>
      </c>
      <c r="C116" s="42">
        <v>8</v>
      </c>
      <c r="D116" s="43">
        <v>1</v>
      </c>
      <c r="E116" s="44" t="s">
        <v>0</v>
      </c>
      <c r="F116" s="45" t="s">
        <v>0</v>
      </c>
      <c r="G116" s="72">
        <v>0</v>
      </c>
      <c r="H116" s="72">
        <v>0</v>
      </c>
      <c r="I116" s="72">
        <v>0</v>
      </c>
      <c r="J116" s="5"/>
    </row>
    <row r="117" spans="1:10" ht="15.75">
      <c r="A117" s="40" t="s">
        <v>2</v>
      </c>
      <c r="B117" s="41">
        <v>10</v>
      </c>
      <c r="C117" s="42">
        <v>8</v>
      </c>
      <c r="D117" s="43">
        <v>1</v>
      </c>
      <c r="E117" s="44" t="s">
        <v>1</v>
      </c>
      <c r="F117" s="45" t="s">
        <v>0</v>
      </c>
      <c r="G117" s="72">
        <v>0</v>
      </c>
      <c r="H117" s="72">
        <v>0</v>
      </c>
      <c r="I117" s="72">
        <v>0</v>
      </c>
      <c r="J117" s="5"/>
    </row>
    <row r="118" spans="1:10" ht="28.5" customHeight="1">
      <c r="A118" s="40" t="s">
        <v>90</v>
      </c>
      <c r="B118" s="41">
        <v>10</v>
      </c>
      <c r="C118" s="42">
        <v>8</v>
      </c>
      <c r="D118" s="43">
        <v>1</v>
      </c>
      <c r="E118" s="44" t="s">
        <v>91</v>
      </c>
      <c r="F118" s="45" t="s">
        <v>0</v>
      </c>
      <c r="G118" s="72">
        <v>0</v>
      </c>
      <c r="H118" s="72">
        <v>0</v>
      </c>
      <c r="I118" s="72">
        <v>0</v>
      </c>
      <c r="J118" s="5"/>
    </row>
    <row r="119" spans="1:10" ht="31.5">
      <c r="A119" s="40" t="s">
        <v>60</v>
      </c>
      <c r="B119" s="41">
        <v>10</v>
      </c>
      <c r="C119" s="42">
        <v>8</v>
      </c>
      <c r="D119" s="43">
        <v>1</v>
      </c>
      <c r="E119" s="44" t="s">
        <v>91</v>
      </c>
      <c r="F119" s="45" t="s">
        <v>61</v>
      </c>
      <c r="G119" s="72">
        <v>0</v>
      </c>
      <c r="H119" s="72">
        <v>0</v>
      </c>
      <c r="I119" s="72">
        <v>0</v>
      </c>
      <c r="J119" s="5"/>
    </row>
    <row r="120" spans="1:10" ht="31.5" customHeight="1">
      <c r="A120" s="40" t="s">
        <v>62</v>
      </c>
      <c r="B120" s="41">
        <v>10</v>
      </c>
      <c r="C120" s="42">
        <v>8</v>
      </c>
      <c r="D120" s="43">
        <v>1</v>
      </c>
      <c r="E120" s="44" t="s">
        <v>91</v>
      </c>
      <c r="F120" s="45" t="s">
        <v>63</v>
      </c>
      <c r="G120" s="72">
        <v>0</v>
      </c>
      <c r="H120" s="72">
        <v>0</v>
      </c>
      <c r="I120" s="72">
        <v>0</v>
      </c>
      <c r="J120" s="5"/>
    </row>
    <row r="121" spans="1:10" ht="15.75">
      <c r="A121" s="40" t="s">
        <v>79</v>
      </c>
      <c r="B121" s="41">
        <v>10</v>
      </c>
      <c r="C121" s="42">
        <v>8</v>
      </c>
      <c r="D121" s="43">
        <v>1</v>
      </c>
      <c r="E121" s="44" t="s">
        <v>91</v>
      </c>
      <c r="F121" s="45" t="s">
        <v>80</v>
      </c>
      <c r="G121" s="72">
        <v>0</v>
      </c>
      <c r="H121" s="72">
        <v>0</v>
      </c>
      <c r="I121" s="72">
        <v>0</v>
      </c>
      <c r="J121" s="5"/>
    </row>
    <row r="122" spans="1:10" ht="15.75">
      <c r="A122" s="40" t="s">
        <v>81</v>
      </c>
      <c r="B122" s="41">
        <v>10</v>
      </c>
      <c r="C122" s="42">
        <v>8</v>
      </c>
      <c r="D122" s="43">
        <v>1</v>
      </c>
      <c r="E122" s="44" t="s">
        <v>91</v>
      </c>
      <c r="F122" s="45" t="s">
        <v>82</v>
      </c>
      <c r="G122" s="72">
        <v>0</v>
      </c>
      <c r="H122" s="72">
        <v>0</v>
      </c>
      <c r="I122" s="72">
        <v>0</v>
      </c>
      <c r="J122" s="5"/>
    </row>
    <row r="123" spans="1:10" ht="15.75">
      <c r="A123" s="34" t="s">
        <v>6</v>
      </c>
      <c r="B123" s="35">
        <v>10</v>
      </c>
      <c r="C123" s="36">
        <v>10</v>
      </c>
      <c r="D123" s="37">
        <v>0</v>
      </c>
      <c r="E123" s="38" t="s">
        <v>0</v>
      </c>
      <c r="F123" s="39" t="s">
        <v>0</v>
      </c>
      <c r="G123" s="71">
        <f>G128</f>
        <v>576100</v>
      </c>
      <c r="H123" s="71">
        <f>H128</f>
        <v>576100</v>
      </c>
      <c r="I123" s="71">
        <f>I128</f>
        <v>576100</v>
      </c>
      <c r="J123" s="5"/>
    </row>
    <row r="124" spans="1:10" ht="15.75">
      <c r="A124" s="40" t="s">
        <v>5</v>
      </c>
      <c r="B124" s="41">
        <v>10</v>
      </c>
      <c r="C124" s="42">
        <v>10</v>
      </c>
      <c r="D124" s="43">
        <v>1</v>
      </c>
      <c r="E124" s="44" t="s">
        <v>0</v>
      </c>
      <c r="F124" s="45" t="s">
        <v>0</v>
      </c>
      <c r="G124" s="72">
        <f>G128</f>
        <v>576100</v>
      </c>
      <c r="H124" s="72">
        <f>H128</f>
        <v>576100</v>
      </c>
      <c r="I124" s="72">
        <f>I128</f>
        <v>576100</v>
      </c>
      <c r="J124" s="5"/>
    </row>
    <row r="125" spans="1:10" ht="15.75">
      <c r="A125" s="40" t="s">
        <v>2</v>
      </c>
      <c r="B125" s="41">
        <v>10</v>
      </c>
      <c r="C125" s="42">
        <v>10</v>
      </c>
      <c r="D125" s="43">
        <v>1</v>
      </c>
      <c r="E125" s="44" t="s">
        <v>1</v>
      </c>
      <c r="F125" s="45" t="s">
        <v>0</v>
      </c>
      <c r="G125" s="72">
        <f>G128</f>
        <v>576100</v>
      </c>
      <c r="H125" s="72">
        <f>H128</f>
        <v>576100</v>
      </c>
      <c r="I125" s="72">
        <f>I128</f>
        <v>576100</v>
      </c>
      <c r="J125" s="5"/>
    </row>
    <row r="126" spans="1:10" ht="47.25">
      <c r="A126" s="40" t="s">
        <v>4</v>
      </c>
      <c r="B126" s="41">
        <v>10</v>
      </c>
      <c r="C126" s="42">
        <v>10</v>
      </c>
      <c r="D126" s="43">
        <v>1</v>
      </c>
      <c r="E126" s="44" t="s">
        <v>3</v>
      </c>
      <c r="F126" s="45" t="s">
        <v>0</v>
      </c>
      <c r="G126" s="72">
        <v>576100</v>
      </c>
      <c r="H126" s="72">
        <v>576100</v>
      </c>
      <c r="I126" s="72">
        <v>576100</v>
      </c>
      <c r="J126" s="5"/>
    </row>
    <row r="127" spans="1:10" ht="18.75" customHeight="1">
      <c r="A127" s="40" t="s">
        <v>68</v>
      </c>
      <c r="B127" s="41">
        <v>10</v>
      </c>
      <c r="C127" s="42">
        <v>10</v>
      </c>
      <c r="D127" s="43">
        <v>1</v>
      </c>
      <c r="E127" s="44" t="s">
        <v>3</v>
      </c>
      <c r="F127" s="45" t="s">
        <v>69</v>
      </c>
      <c r="G127" s="72">
        <v>576100</v>
      </c>
      <c r="H127" s="72">
        <v>576100</v>
      </c>
      <c r="I127" s="72">
        <v>576100</v>
      </c>
      <c r="J127" s="5"/>
    </row>
    <row r="128" spans="1:10" ht="31.5">
      <c r="A128" s="40" t="s">
        <v>70</v>
      </c>
      <c r="B128" s="41">
        <v>10</v>
      </c>
      <c r="C128" s="42">
        <v>10</v>
      </c>
      <c r="D128" s="43">
        <v>1</v>
      </c>
      <c r="E128" s="44" t="s">
        <v>3</v>
      </c>
      <c r="F128" s="45" t="s">
        <v>71</v>
      </c>
      <c r="G128" s="72">
        <v>576100</v>
      </c>
      <c r="H128" s="72">
        <v>576100</v>
      </c>
      <c r="I128" s="72">
        <v>576100</v>
      </c>
      <c r="J128" s="5"/>
    </row>
    <row r="129" spans="1:10" ht="15.75">
      <c r="A129" s="34" t="s">
        <v>92</v>
      </c>
      <c r="B129" s="35">
        <v>10</v>
      </c>
      <c r="C129" s="36">
        <v>11</v>
      </c>
      <c r="D129" s="37">
        <v>0</v>
      </c>
      <c r="E129" s="38" t="s">
        <v>0</v>
      </c>
      <c r="F129" s="39" t="s">
        <v>0</v>
      </c>
      <c r="G129" s="71">
        <f>G134</f>
        <v>0</v>
      </c>
      <c r="H129" s="71">
        <f>H134</f>
        <v>0</v>
      </c>
      <c r="I129" s="71">
        <f>I134</f>
        <v>0</v>
      </c>
      <c r="J129" s="5"/>
    </row>
    <row r="130" spans="1:10" ht="15.75">
      <c r="A130" s="40" t="s">
        <v>93</v>
      </c>
      <c r="B130" s="41">
        <v>10</v>
      </c>
      <c r="C130" s="42">
        <v>11</v>
      </c>
      <c r="D130" s="43">
        <v>2</v>
      </c>
      <c r="E130" s="44" t="s">
        <v>0</v>
      </c>
      <c r="F130" s="45" t="s">
        <v>0</v>
      </c>
      <c r="G130" s="72">
        <v>0</v>
      </c>
      <c r="H130" s="72">
        <v>0</v>
      </c>
      <c r="I130" s="72">
        <v>0</v>
      </c>
      <c r="J130" s="5"/>
    </row>
    <row r="131" spans="1:10" ht="15.75">
      <c r="A131" s="40" t="s">
        <v>2</v>
      </c>
      <c r="B131" s="41">
        <v>10</v>
      </c>
      <c r="C131" s="42">
        <v>11</v>
      </c>
      <c r="D131" s="43">
        <v>2</v>
      </c>
      <c r="E131" s="44" t="s">
        <v>1</v>
      </c>
      <c r="F131" s="45" t="s">
        <v>0</v>
      </c>
      <c r="G131" s="72">
        <v>0</v>
      </c>
      <c r="H131" s="72">
        <v>0</v>
      </c>
      <c r="I131" s="72">
        <v>0</v>
      </c>
      <c r="J131" s="5"/>
    </row>
    <row r="132" spans="1:10" ht="15.75">
      <c r="A132" s="40" t="s">
        <v>94</v>
      </c>
      <c r="B132" s="41">
        <v>10</v>
      </c>
      <c r="C132" s="42">
        <v>11</v>
      </c>
      <c r="D132" s="43">
        <v>2</v>
      </c>
      <c r="E132" s="44" t="s">
        <v>95</v>
      </c>
      <c r="F132" s="45" t="s">
        <v>0</v>
      </c>
      <c r="G132" s="72">
        <v>0</v>
      </c>
      <c r="H132" s="72">
        <v>0</v>
      </c>
      <c r="I132" s="72">
        <v>0</v>
      </c>
      <c r="J132" s="5"/>
    </row>
    <row r="133" spans="1:10" ht="15.75">
      <c r="A133" s="40" t="s">
        <v>79</v>
      </c>
      <c r="B133" s="41">
        <v>10</v>
      </c>
      <c r="C133" s="42">
        <v>11</v>
      </c>
      <c r="D133" s="43">
        <v>2</v>
      </c>
      <c r="E133" s="44" t="s">
        <v>95</v>
      </c>
      <c r="F133" s="45" t="s">
        <v>80</v>
      </c>
      <c r="G133" s="72">
        <v>0</v>
      </c>
      <c r="H133" s="72">
        <v>0</v>
      </c>
      <c r="I133" s="72">
        <v>0</v>
      </c>
      <c r="J133" s="5"/>
    </row>
    <row r="134" spans="1:10" ht="15.75">
      <c r="A134" s="40" t="s">
        <v>81</v>
      </c>
      <c r="B134" s="41">
        <v>10</v>
      </c>
      <c r="C134" s="42">
        <v>11</v>
      </c>
      <c r="D134" s="43">
        <v>2</v>
      </c>
      <c r="E134" s="44" t="s">
        <v>95</v>
      </c>
      <c r="F134" s="45" t="s">
        <v>82</v>
      </c>
      <c r="G134" s="72">
        <v>0</v>
      </c>
      <c r="H134" s="72">
        <v>0</v>
      </c>
      <c r="I134" s="72">
        <v>0</v>
      </c>
      <c r="J134" s="5"/>
    </row>
    <row r="135" spans="1:10" ht="15.75">
      <c r="A135" s="73" t="s">
        <v>73</v>
      </c>
      <c r="B135" s="74">
        <v>10</v>
      </c>
      <c r="C135" s="75">
        <v>99</v>
      </c>
      <c r="D135" s="75" t="s">
        <v>76</v>
      </c>
      <c r="E135" s="75" t="s">
        <v>75</v>
      </c>
      <c r="F135" s="76"/>
      <c r="G135" s="77">
        <f>G139</f>
        <v>0</v>
      </c>
      <c r="H135" s="77">
        <f>H139</f>
        <v>316000</v>
      </c>
      <c r="I135" s="77">
        <f>I139</f>
        <v>275000</v>
      </c>
    </row>
    <row r="136" spans="1:10" ht="15.75">
      <c r="A136" s="78" t="s">
        <v>73</v>
      </c>
      <c r="B136" s="79">
        <v>10</v>
      </c>
      <c r="C136" s="80" t="s">
        <v>74</v>
      </c>
      <c r="D136" s="80" t="s">
        <v>74</v>
      </c>
      <c r="E136" s="80" t="s">
        <v>75</v>
      </c>
      <c r="F136" s="81"/>
      <c r="G136" s="82">
        <v>0</v>
      </c>
      <c r="H136" s="82">
        <v>316000</v>
      </c>
      <c r="I136" s="82">
        <v>275000</v>
      </c>
    </row>
    <row r="137" spans="1:10" ht="15.75">
      <c r="A137" s="78" t="s">
        <v>73</v>
      </c>
      <c r="B137" s="79">
        <v>10</v>
      </c>
      <c r="C137" s="80" t="s">
        <v>74</v>
      </c>
      <c r="D137" s="80" t="s">
        <v>74</v>
      </c>
      <c r="E137" s="83">
        <v>9990000000</v>
      </c>
      <c r="F137" s="83"/>
      <c r="G137" s="82">
        <v>0</v>
      </c>
      <c r="H137" s="82">
        <v>316000</v>
      </c>
      <c r="I137" s="82">
        <v>275000</v>
      </c>
    </row>
    <row r="138" spans="1:10" ht="15.75">
      <c r="A138" s="78" t="s">
        <v>73</v>
      </c>
      <c r="B138" s="79">
        <v>10</v>
      </c>
      <c r="C138" s="80" t="s">
        <v>74</v>
      </c>
      <c r="D138" s="80" t="s">
        <v>74</v>
      </c>
      <c r="E138" s="83">
        <v>9990000000</v>
      </c>
      <c r="F138" s="83">
        <v>900</v>
      </c>
      <c r="G138" s="82">
        <v>0</v>
      </c>
      <c r="H138" s="82">
        <v>316000</v>
      </c>
      <c r="I138" s="82">
        <v>275000</v>
      </c>
    </row>
    <row r="139" spans="1:10" ht="15.75">
      <c r="A139" s="84" t="s">
        <v>73</v>
      </c>
      <c r="B139" s="85">
        <v>10</v>
      </c>
      <c r="C139" s="86" t="s">
        <v>74</v>
      </c>
      <c r="D139" s="86" t="s">
        <v>74</v>
      </c>
      <c r="E139" s="87">
        <v>9990000000</v>
      </c>
      <c r="F139" s="87">
        <v>990</v>
      </c>
      <c r="G139" s="82">
        <v>0</v>
      </c>
      <c r="H139" s="82">
        <v>316000</v>
      </c>
      <c r="I139" s="82">
        <v>275000</v>
      </c>
    </row>
    <row r="140" spans="1:10" ht="15.75">
      <c r="A140" s="88" t="s">
        <v>72</v>
      </c>
      <c r="B140" s="89"/>
      <c r="C140" s="89"/>
      <c r="D140" s="89"/>
      <c r="E140" s="89"/>
      <c r="F140" s="89"/>
      <c r="G140" s="26">
        <f>G12+G47+G53+G67+G76+G115+G123+G129+G135</f>
        <v>8841524</v>
      </c>
      <c r="H140" s="26">
        <f>H12+H47+H53+H67+H76+H115+H123+H129+H135</f>
        <v>6499748</v>
      </c>
      <c r="I140" s="26">
        <f>I12+I47+I53+I67+I76+I115+I123+I129+I135</f>
        <v>5693860</v>
      </c>
    </row>
  </sheetData>
  <mergeCells count="2">
    <mergeCell ref="H1:I4"/>
    <mergeCell ref="A6:I7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200" verticalDpi="0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 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Юзер</cp:lastModifiedBy>
  <cp:lastPrinted>2021-11-06T05:24:22Z</cp:lastPrinted>
  <dcterms:created xsi:type="dcterms:W3CDTF">2021-11-06T04:29:04Z</dcterms:created>
  <dcterms:modified xsi:type="dcterms:W3CDTF">2024-05-16T06:58:24Z</dcterms:modified>
</cp:coreProperties>
</file>